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mministrazione\Comune\ARCHIVI  CONTABILITA'\BILANCI\Bilancio aggregato\Bilancio aggregato nuova contabilità\Anno 2024\"/>
    </mc:Choice>
  </mc:AlternateContent>
  <xr:revisionPtr revIDLastSave="0" documentId="13_ncr:1_{82E2235D-D7C0-4497-B670-EF1DE61037F8}" xr6:coauthVersionLast="36" xr6:coauthVersionMax="36" xr10:uidLastSave="{00000000-0000-0000-0000-000000000000}"/>
  <bookViews>
    <workbookView xWindow="0" yWindow="0" windowWidth="19200" windowHeight="10785" xr2:uid="{FD8A2840-5F9F-48F6-977E-DD72A54542D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0" i="1" l="1"/>
  <c r="D333" i="1" s="1"/>
  <c r="D326" i="1"/>
  <c r="D329" i="1" s="1"/>
  <c r="D317" i="1"/>
  <c r="D322" i="1" s="1"/>
  <c r="D305" i="1"/>
  <c r="D316" i="1" s="1"/>
  <c r="D303" i="1"/>
  <c r="D297" i="1"/>
  <c r="D304" i="1" s="1"/>
  <c r="D296" i="1"/>
  <c r="D289" i="1"/>
  <c r="D283" i="1"/>
  <c r="D287" i="1" s="1"/>
  <c r="D278" i="1"/>
  <c r="D282" i="1" s="1"/>
  <c r="D276" i="1"/>
  <c r="D268" i="1"/>
  <c r="D277" i="1" s="1"/>
  <c r="D267" i="1"/>
  <c r="D257" i="1"/>
  <c r="D243" i="1"/>
  <c r="D255" i="1" s="1"/>
  <c r="D230" i="1"/>
  <c r="D242" i="1" s="1"/>
  <c r="D220" i="1"/>
  <c r="D223" i="1" s="1"/>
  <c r="D216" i="1"/>
  <c r="D219" i="1" s="1"/>
  <c r="D212" i="1"/>
  <c r="D215" i="1" s="1"/>
  <c r="D208" i="1"/>
  <c r="D211" i="1" s="1"/>
  <c r="D204" i="1"/>
  <c r="D207" i="1" s="1"/>
  <c r="D203" i="1"/>
  <c r="D200" i="1"/>
  <c r="D196" i="1"/>
  <c r="D199" i="1" s="1"/>
  <c r="D192" i="1"/>
  <c r="D195" i="1" s="1"/>
  <c r="D188" i="1"/>
  <c r="D191" i="1" s="1"/>
  <c r="D184" i="1"/>
  <c r="D187" i="1" s="1"/>
  <c r="D180" i="1"/>
  <c r="D183" i="1" s="1"/>
  <c r="D176" i="1"/>
  <c r="D179" i="1" s="1"/>
  <c r="D173" i="1"/>
  <c r="D169" i="1"/>
  <c r="D163" i="1"/>
  <c r="D166" i="1" s="1"/>
  <c r="D158" i="1"/>
  <c r="D162" i="1" s="1"/>
  <c r="D148" i="1"/>
  <c r="D152" i="1" s="1"/>
  <c r="D143" i="1"/>
  <c r="D147" i="1" s="1"/>
  <c r="D141" i="1"/>
  <c r="D138" i="1"/>
  <c r="D137" i="1"/>
  <c r="D134" i="1"/>
  <c r="D133" i="1"/>
  <c r="D130" i="1"/>
  <c r="D129" i="1"/>
  <c r="D126" i="1"/>
  <c r="D125" i="1"/>
  <c r="D122" i="1"/>
  <c r="D121" i="1"/>
  <c r="D118" i="1"/>
  <c r="D117" i="1"/>
  <c r="D114" i="1"/>
  <c r="D113" i="1"/>
  <c r="D110" i="1"/>
  <c r="D109" i="1"/>
  <c r="D106" i="1"/>
  <c r="D105" i="1"/>
  <c r="D102" i="1"/>
  <c r="D101" i="1"/>
  <c r="D98" i="1"/>
  <c r="D97" i="1"/>
  <c r="D94" i="1"/>
  <c r="D93" i="1"/>
  <c r="D142" i="1" s="1"/>
  <c r="D86" i="1"/>
  <c r="D92" i="1" s="1"/>
  <c r="D77" i="1"/>
  <c r="D80" i="1" s="1"/>
  <c r="D73" i="1"/>
  <c r="D76" i="1" s="1"/>
  <c r="D69" i="1"/>
  <c r="D72" i="1" s="1"/>
  <c r="D65" i="1"/>
  <c r="D68" i="1" s="1"/>
  <c r="D63" i="1"/>
  <c r="D59" i="1" s="1"/>
  <c r="D53" i="1"/>
  <c r="D36" i="1" s="1"/>
  <c r="D57" i="1" s="1"/>
  <c r="D49" i="1"/>
  <c r="D45" i="1"/>
  <c r="D41" i="1"/>
  <c r="D37" i="1"/>
  <c r="D31" i="1"/>
  <c r="D27" i="1"/>
  <c r="D23" i="1"/>
  <c r="D19" i="1"/>
  <c r="D15" i="1"/>
  <c r="D11" i="1"/>
  <c r="D7" i="1"/>
  <c r="D6" i="1" s="1"/>
  <c r="D35" i="1" s="1"/>
  <c r="D323" i="1" l="1"/>
  <c r="D325" i="1" s="1"/>
  <c r="D337" i="1" s="1"/>
  <c r="D256" i="1"/>
  <c r="D288" i="1"/>
  <c r="D321" i="1"/>
  <c r="D64" i="1"/>
  <c r="D85" i="1"/>
  <c r="D156" i="1"/>
  <c r="D175" i="1"/>
  <c r="D224" i="1" s="1"/>
  <c r="D320" i="1"/>
  <c r="D226" i="1" l="1"/>
  <c r="D168" i="1"/>
  <c r="D81" i="1"/>
  <c r="D58" i="1"/>
  <c r="D83" i="1" l="1"/>
  <c r="D5" i="1"/>
  <c r="D155" i="1" l="1"/>
  <c r="D336" i="1" s="1"/>
  <c r="D84" i="1"/>
</calcChain>
</file>

<file path=xl/sharedStrings.xml><?xml version="1.0" encoding="utf-8"?>
<sst xmlns="http://schemas.openxmlformats.org/spreadsheetml/2006/main" count="661" uniqueCount="532">
  <si>
    <t>Stato patrimoniale attivo</t>
  </si>
  <si>
    <t>A</t>
  </si>
  <si>
    <t>Quote associative o apporti ancora dovuti (A)</t>
  </si>
  <si>
    <t>B</t>
  </si>
  <si>
    <t>Immobilizzazioni</t>
  </si>
  <si>
    <t xml:space="preserve">  BI</t>
  </si>
  <si>
    <t xml:space="preserve">  Immobilizzazioni immateriali</t>
  </si>
  <si>
    <t xml:space="preserve">    BI1</t>
  </si>
  <si>
    <t xml:space="preserve">    costi di impianto e di ampliamento</t>
  </si>
  <si>
    <t xml:space="preserve">      @BI1a</t>
  </si>
  <si>
    <t xml:space="preserve">      valore lordo</t>
  </si>
  <si>
    <t xml:space="preserve">      @BI1b</t>
  </si>
  <si>
    <t xml:space="preserve">      fondo ammortamento/ammortamenti</t>
  </si>
  <si>
    <t xml:space="preserve">      @BI1c</t>
  </si>
  <si>
    <t xml:space="preserve">      svalutazioni</t>
  </si>
  <si>
    <t xml:space="preserve">    BI2</t>
  </si>
  <si>
    <t xml:space="preserve">    costi di sviluppo</t>
  </si>
  <si>
    <t xml:space="preserve">      @BI2a</t>
  </si>
  <si>
    <t xml:space="preserve">      @BI2b</t>
  </si>
  <si>
    <t xml:space="preserve">      @BI2c</t>
  </si>
  <si>
    <t xml:space="preserve">    BI3</t>
  </si>
  <si>
    <t xml:space="preserve">    diritti di brevetto industriale e diritti di utilizzazione delle opere dell'ingegno</t>
  </si>
  <si>
    <t xml:space="preserve">      @BI3a</t>
  </si>
  <si>
    <t xml:space="preserve">      @BI3b</t>
  </si>
  <si>
    <t xml:space="preserve">      @BI3c</t>
  </si>
  <si>
    <t xml:space="preserve">    BI4</t>
  </si>
  <si>
    <t xml:space="preserve">    concessioni, licenze, marchi e diritti simili</t>
  </si>
  <si>
    <t xml:space="preserve">      @BI4a</t>
  </si>
  <si>
    <t xml:space="preserve">      @BI4b</t>
  </si>
  <si>
    <t xml:space="preserve">      @BI4c</t>
  </si>
  <si>
    <t xml:space="preserve">    BI5</t>
  </si>
  <si>
    <t xml:space="preserve">    avviamento</t>
  </si>
  <si>
    <t xml:space="preserve">      @BI5a</t>
  </si>
  <si>
    <t xml:space="preserve">      @BI5b</t>
  </si>
  <si>
    <t xml:space="preserve">      @BI5c</t>
  </si>
  <si>
    <t xml:space="preserve">    BI6</t>
  </si>
  <si>
    <t xml:space="preserve">    immobilizzazioni in corso e acconti</t>
  </si>
  <si>
    <t xml:space="preserve">      @BI6a</t>
  </si>
  <si>
    <t xml:space="preserve">      @BI6b</t>
  </si>
  <si>
    <t xml:space="preserve">      @BI6c</t>
  </si>
  <si>
    <t xml:space="preserve">    BI7</t>
  </si>
  <si>
    <t xml:space="preserve">    altre</t>
  </si>
  <si>
    <t xml:space="preserve">      @BI7a</t>
  </si>
  <si>
    <t xml:space="preserve">      @BI7b</t>
  </si>
  <si>
    <t xml:space="preserve">      @BI7c</t>
  </si>
  <si>
    <t xml:space="preserve">    #X2</t>
  </si>
  <si>
    <t xml:space="preserve">    Totale immobilizzazioni immateriali</t>
  </si>
  <si>
    <t xml:space="preserve">  BII</t>
  </si>
  <si>
    <t xml:space="preserve">  Immobilizzazioni materiali</t>
  </si>
  <si>
    <t xml:space="preserve">    BII1</t>
  </si>
  <si>
    <t xml:space="preserve">    terreni e fabbricati</t>
  </si>
  <si>
    <t xml:space="preserve">      @BII1a</t>
  </si>
  <si>
    <t xml:space="preserve">      @BII1b</t>
  </si>
  <si>
    <t xml:space="preserve">      @BII1c</t>
  </si>
  <si>
    <t xml:space="preserve">    BII2</t>
  </si>
  <si>
    <t xml:space="preserve">    impianti e macchinari</t>
  </si>
  <si>
    <t xml:space="preserve">      @BII2a</t>
  </si>
  <si>
    <t xml:space="preserve">      @BII2b</t>
  </si>
  <si>
    <t xml:space="preserve">      @BII2c</t>
  </si>
  <si>
    <t xml:space="preserve">    BII3</t>
  </si>
  <si>
    <t xml:space="preserve">    attrezzature</t>
  </si>
  <si>
    <t xml:space="preserve">      @BII3a</t>
  </si>
  <si>
    <t xml:space="preserve">      @BII3b</t>
  </si>
  <si>
    <t xml:space="preserve">      @BII3c</t>
  </si>
  <si>
    <t xml:space="preserve">    BII4</t>
  </si>
  <si>
    <t xml:space="preserve">    altri beni</t>
  </si>
  <si>
    <t xml:space="preserve">      @BII4a</t>
  </si>
  <si>
    <t xml:space="preserve">      @BII4b</t>
  </si>
  <si>
    <t xml:space="preserve">      @BII4c</t>
  </si>
  <si>
    <t xml:space="preserve">    BII5</t>
  </si>
  <si>
    <t xml:space="preserve">      @BII5a</t>
  </si>
  <si>
    <t xml:space="preserve">      @BII5b</t>
  </si>
  <si>
    <t xml:space="preserve">      @BII5c</t>
  </si>
  <si>
    <t xml:space="preserve">    #X3</t>
  </si>
  <si>
    <t xml:space="preserve">    Totale immobilizzazioni materiali</t>
  </si>
  <si>
    <t xml:space="preserve">  BIII</t>
  </si>
  <si>
    <t xml:space="preserve">  Immobilizzazioni finanziarie</t>
  </si>
  <si>
    <t xml:space="preserve">    BIII1</t>
  </si>
  <si>
    <t xml:space="preserve">    partecipazioni in</t>
  </si>
  <si>
    <t xml:space="preserve">      BIII1a</t>
  </si>
  <si>
    <t xml:space="preserve">      imprese controllate</t>
  </si>
  <si>
    <t xml:space="preserve">      BIII1b</t>
  </si>
  <si>
    <t xml:space="preserve">      imprese collegate</t>
  </si>
  <si>
    <t xml:space="preserve">      BIII1c</t>
  </si>
  <si>
    <t xml:space="preserve">      altre imprese</t>
  </si>
  <si>
    <t xml:space="preserve">      #X4</t>
  </si>
  <si>
    <t xml:space="preserve">      Totale partecipazioni</t>
  </si>
  <si>
    <t xml:space="preserve">    BIII2</t>
  </si>
  <si>
    <t xml:space="preserve">    crediti</t>
  </si>
  <si>
    <t xml:space="preserve">      BIII2a</t>
  </si>
  <si>
    <t xml:space="preserve">      verso imprese controllate</t>
  </si>
  <si>
    <t xml:space="preserve">        @BIII2a1</t>
  </si>
  <si>
    <t xml:space="preserve">        esigibili entro l'esercizio successivo</t>
  </si>
  <si>
    <t xml:space="preserve">        @BIII2a2</t>
  </si>
  <si>
    <t xml:space="preserve">        esigibili oltre l'esercizio successivo</t>
  </si>
  <si>
    <t xml:space="preserve">        #X5</t>
  </si>
  <si>
    <t xml:space="preserve">        Totale crediti verso imprese controllate</t>
  </si>
  <si>
    <t xml:space="preserve">      BIII2b</t>
  </si>
  <si>
    <t xml:space="preserve">      verso imprese collegate</t>
  </si>
  <si>
    <t xml:space="preserve">        @BIII2b1</t>
  </si>
  <si>
    <t xml:space="preserve">        @BIII2b2</t>
  </si>
  <si>
    <t xml:space="preserve">        #X6</t>
  </si>
  <si>
    <t xml:space="preserve">        Totale crediti verso imprese collegate</t>
  </si>
  <si>
    <t xml:space="preserve">      BIII2c</t>
  </si>
  <si>
    <t xml:space="preserve">      verso altri enti del Terzo settore</t>
  </si>
  <si>
    <t xml:space="preserve">        @BIII2c1</t>
  </si>
  <si>
    <t xml:space="preserve">        @BIII2c2</t>
  </si>
  <si>
    <t xml:space="preserve">        #X7</t>
  </si>
  <si>
    <t xml:space="preserve">        Totale crediti verso altri enti del Terzo settore</t>
  </si>
  <si>
    <t xml:space="preserve">      BIII2d</t>
  </si>
  <si>
    <t xml:space="preserve">      verso altri</t>
  </si>
  <si>
    <t xml:space="preserve">        @BIII2d1</t>
  </si>
  <si>
    <t xml:space="preserve">        @BIII2d2</t>
  </si>
  <si>
    <t xml:space="preserve">        #X8</t>
  </si>
  <si>
    <t xml:space="preserve">        Totale crediti verso altri</t>
  </si>
  <si>
    <t xml:space="preserve">      #X9</t>
  </si>
  <si>
    <t xml:space="preserve">      Totale crediti</t>
  </si>
  <si>
    <t xml:space="preserve">    BIII3</t>
  </si>
  <si>
    <t xml:space="preserve">    altri titoli</t>
  </si>
  <si>
    <t xml:space="preserve">    #X10</t>
  </si>
  <si>
    <t xml:space="preserve">    Totale immobilizzazioni finanziarie</t>
  </si>
  <si>
    <t xml:space="preserve">  #X11</t>
  </si>
  <si>
    <t xml:space="preserve">  Totale immobilizzazioni (B)</t>
  </si>
  <si>
    <t>C</t>
  </si>
  <si>
    <t>Attivo circolante</t>
  </si>
  <si>
    <t xml:space="preserve">  CI</t>
  </si>
  <si>
    <t xml:space="preserve">  Rimanenze</t>
  </si>
  <si>
    <t xml:space="preserve">    CI1</t>
  </si>
  <si>
    <t xml:space="preserve">    materie prime, sussidiarie e di consumo</t>
  </si>
  <si>
    <t xml:space="preserve">    CI2</t>
  </si>
  <si>
    <t xml:space="preserve">    prodotti in corso di lavorazione e semilavorati</t>
  </si>
  <si>
    <t xml:space="preserve">    CI3</t>
  </si>
  <si>
    <t xml:space="preserve">    lavori in corso su ordinazione</t>
  </si>
  <si>
    <t xml:space="preserve">    CI4</t>
  </si>
  <si>
    <t xml:space="preserve">    prodotti finiti e merci</t>
  </si>
  <si>
    <t xml:space="preserve">    CI5</t>
  </si>
  <si>
    <t xml:space="preserve">    acconti</t>
  </si>
  <si>
    <t xml:space="preserve">    #X12</t>
  </si>
  <si>
    <t xml:space="preserve">    Totale rimanenze</t>
  </si>
  <si>
    <t xml:space="preserve">  CII</t>
  </si>
  <si>
    <t xml:space="preserve">  Crediti</t>
  </si>
  <si>
    <t xml:space="preserve">    CII1</t>
  </si>
  <si>
    <t xml:space="preserve">    verso utenti e clienti</t>
  </si>
  <si>
    <t xml:space="preserve">      @CII1a</t>
  </si>
  <si>
    <t xml:space="preserve">      esigibili entro l'esercizio successivo</t>
  </si>
  <si>
    <t xml:space="preserve">      @CII1b</t>
  </si>
  <si>
    <t xml:space="preserve">      esigibili oltre l'esercizio successivo</t>
  </si>
  <si>
    <t xml:space="preserve">      #X13</t>
  </si>
  <si>
    <t xml:space="preserve">      Totale crediti verso utenti e clienti</t>
  </si>
  <si>
    <t xml:space="preserve">    CII2</t>
  </si>
  <si>
    <t xml:space="preserve">    verso associati e fondatori</t>
  </si>
  <si>
    <t xml:space="preserve">      @CII2a</t>
  </si>
  <si>
    <t xml:space="preserve">      @CII2b</t>
  </si>
  <si>
    <t xml:space="preserve">      #X14</t>
  </si>
  <si>
    <t xml:space="preserve">      Totale crediti verso associati e fondatori</t>
  </si>
  <si>
    <t xml:space="preserve">    CII3</t>
  </si>
  <si>
    <t xml:space="preserve">    verso enti pubblici</t>
  </si>
  <si>
    <t xml:space="preserve">      @CII3a</t>
  </si>
  <si>
    <t xml:space="preserve">      @CII3b</t>
  </si>
  <si>
    <t xml:space="preserve">      #X15</t>
  </si>
  <si>
    <t xml:space="preserve">      Totale crediti verso enti pubblici</t>
  </si>
  <si>
    <t xml:space="preserve">    CII4</t>
  </si>
  <si>
    <t xml:space="preserve">    verso soggetti privati per contributi</t>
  </si>
  <si>
    <t xml:space="preserve">      @CII4a</t>
  </si>
  <si>
    <t xml:space="preserve">      @CII4b</t>
  </si>
  <si>
    <t xml:space="preserve">      #X16</t>
  </si>
  <si>
    <t xml:space="preserve">      Totale crediti verso soggetti privati per contributi</t>
  </si>
  <si>
    <t xml:space="preserve">    CII5</t>
  </si>
  <si>
    <t xml:space="preserve">    verso enti della stessa rete associativa</t>
  </si>
  <si>
    <t xml:space="preserve">      @CII5a</t>
  </si>
  <si>
    <t xml:space="preserve">      @CII5b</t>
  </si>
  <si>
    <t xml:space="preserve">      #X17</t>
  </si>
  <si>
    <t xml:space="preserve">      Totale crediti verso enti della stessa rete associativa</t>
  </si>
  <si>
    <t xml:space="preserve">    CII6</t>
  </si>
  <si>
    <t xml:space="preserve">    verso altri enti del Terzo settore</t>
  </si>
  <si>
    <t xml:space="preserve">      @CII6a</t>
  </si>
  <si>
    <t xml:space="preserve">      @CII6b</t>
  </si>
  <si>
    <t xml:space="preserve">      #X18</t>
  </si>
  <si>
    <t xml:space="preserve">      Totale crediti verso altri enti del Terzo settore</t>
  </si>
  <si>
    <t xml:space="preserve">    CII7</t>
  </si>
  <si>
    <t xml:space="preserve">    verso imprese controllate</t>
  </si>
  <si>
    <t xml:space="preserve">      @CII7a</t>
  </si>
  <si>
    <t xml:space="preserve">      @CII7b</t>
  </si>
  <si>
    <t xml:space="preserve">      #X19</t>
  </si>
  <si>
    <t xml:space="preserve">      Totale crediti verso imprese controllate</t>
  </si>
  <si>
    <t xml:space="preserve">    CII8</t>
  </si>
  <si>
    <t xml:space="preserve">    verso imprese collegate</t>
  </si>
  <si>
    <t xml:space="preserve">      @CII8a</t>
  </si>
  <si>
    <t xml:space="preserve">      @CII8b</t>
  </si>
  <si>
    <t xml:space="preserve">      #X20</t>
  </si>
  <si>
    <t xml:space="preserve">      Totale crediti verso imprese collegate</t>
  </si>
  <si>
    <t xml:space="preserve">    CII9</t>
  </si>
  <si>
    <t xml:space="preserve">    crediti tributari</t>
  </si>
  <si>
    <t xml:space="preserve">      @CII9a</t>
  </si>
  <si>
    <t xml:space="preserve">      @CII9b</t>
  </si>
  <si>
    <t xml:space="preserve">      #X21</t>
  </si>
  <si>
    <t xml:space="preserve">      Totale crediti tributari</t>
  </si>
  <si>
    <t xml:space="preserve">    CII10</t>
  </si>
  <si>
    <t xml:space="preserve">    da 5 per mille</t>
  </si>
  <si>
    <t xml:space="preserve">      @CII10a</t>
  </si>
  <si>
    <t xml:space="preserve">      @CII10b</t>
  </si>
  <si>
    <t xml:space="preserve">      #X22</t>
  </si>
  <si>
    <t xml:space="preserve">      Totale crediti da 5 per mille</t>
  </si>
  <si>
    <t xml:space="preserve">    CII11</t>
  </si>
  <si>
    <t xml:space="preserve">    imposte anticipate</t>
  </si>
  <si>
    <t xml:space="preserve">      @CII11a</t>
  </si>
  <si>
    <t xml:space="preserve">      @CII11b</t>
  </si>
  <si>
    <t xml:space="preserve">      #X23</t>
  </si>
  <si>
    <t xml:space="preserve">      Totale imposte anticipate</t>
  </si>
  <si>
    <t xml:space="preserve">    CII12</t>
  </si>
  <si>
    <t xml:space="preserve">    verso altri</t>
  </si>
  <si>
    <t xml:space="preserve">      @CII12a</t>
  </si>
  <si>
    <t xml:space="preserve">      @CII12b</t>
  </si>
  <si>
    <t xml:space="preserve">      #X24</t>
  </si>
  <si>
    <t xml:space="preserve">      Totale crediti verso altri</t>
  </si>
  <si>
    <t xml:space="preserve">    #X25</t>
  </si>
  <si>
    <t xml:space="preserve">    Totale crediti</t>
  </si>
  <si>
    <t xml:space="preserve">  CIII</t>
  </si>
  <si>
    <t xml:space="preserve">  Attività finanziarie che non costituiscono immobilizzazioni</t>
  </si>
  <si>
    <t xml:space="preserve">    CIII1</t>
  </si>
  <si>
    <t xml:space="preserve">    partecipazioni in imprese controllate</t>
  </si>
  <si>
    <t xml:space="preserve">    CIII2</t>
  </si>
  <si>
    <t xml:space="preserve">    partecipazioni in imprese collegate</t>
  </si>
  <si>
    <t xml:space="preserve">    CIII3</t>
  </si>
  <si>
    <t xml:space="preserve">    #X26</t>
  </si>
  <si>
    <t xml:space="preserve">    Totale attività finanziarie che non costituiscono immobilizzazioni</t>
  </si>
  <si>
    <t xml:space="preserve">  CIV</t>
  </si>
  <si>
    <t xml:space="preserve">  Disponibilità liquide</t>
  </si>
  <si>
    <t xml:space="preserve">    CIV1</t>
  </si>
  <si>
    <t xml:space="preserve">    depositi bancari e postali</t>
  </si>
  <si>
    <t xml:space="preserve">    CIV2</t>
  </si>
  <si>
    <t xml:space="preserve">    assegni</t>
  </si>
  <si>
    <t xml:space="preserve">    CIV3</t>
  </si>
  <si>
    <t xml:space="preserve">    danaro e valori in cassa</t>
  </si>
  <si>
    <t xml:space="preserve">    #X27</t>
  </si>
  <si>
    <t xml:space="preserve">    Totale disponibilità liquide</t>
  </si>
  <si>
    <t xml:space="preserve">  #X28</t>
  </si>
  <si>
    <t xml:space="preserve">  Totale attivo circolante (C)</t>
  </si>
  <si>
    <t>D</t>
  </si>
  <si>
    <t>Ratei e risconti attivi (D)</t>
  </si>
  <si>
    <t>Totale attivo</t>
  </si>
  <si>
    <t>Patrimonio netto</t>
  </si>
  <si>
    <t xml:space="preserve">  AI</t>
  </si>
  <si>
    <t xml:space="preserve">  Fondo di dotazione dell'ente</t>
  </si>
  <si>
    <t xml:space="preserve">  AII</t>
  </si>
  <si>
    <t xml:space="preserve">  Patrimonio vincolato</t>
  </si>
  <si>
    <t xml:space="preserve">    AII1</t>
  </si>
  <si>
    <t xml:space="preserve">    Riserve statutarie</t>
  </si>
  <si>
    <t xml:space="preserve">    AII2</t>
  </si>
  <si>
    <t xml:space="preserve">    Riserve vincolate per decisione degli organi istituzionali</t>
  </si>
  <si>
    <t xml:space="preserve">    AII3</t>
  </si>
  <si>
    <t xml:space="preserve">    Riserve vincolate destinate da terzi</t>
  </si>
  <si>
    <t xml:space="preserve">    #X29</t>
  </si>
  <si>
    <t xml:space="preserve">    Totale Patrimonio vincolato</t>
  </si>
  <si>
    <t xml:space="preserve">  AIII</t>
  </si>
  <si>
    <t xml:space="preserve">  Patrimonio libero</t>
  </si>
  <si>
    <t xml:space="preserve">    AIII1</t>
  </si>
  <si>
    <t xml:space="preserve">    Riserve di utili o avanzi di gestione</t>
  </si>
  <si>
    <t xml:space="preserve">    AIII2</t>
  </si>
  <si>
    <t xml:space="preserve">    Altre riserve</t>
  </si>
  <si>
    <t xml:space="preserve">    #X30</t>
  </si>
  <si>
    <t xml:space="preserve">    Totale patrimonio libero</t>
  </si>
  <si>
    <t xml:space="preserve">  AIV</t>
  </si>
  <si>
    <t xml:space="preserve">  Avanzo/disavanzo d'esercizio</t>
  </si>
  <si>
    <t xml:space="preserve">  #X31</t>
  </si>
  <si>
    <t xml:space="preserve">  Totale patrimonio netto (A)</t>
  </si>
  <si>
    <t>Fondi per rischi ed oneri</t>
  </si>
  <si>
    <t xml:space="preserve">  B1</t>
  </si>
  <si>
    <t xml:space="preserve">  per trattamento di quiescenza e obblighi simili</t>
  </si>
  <si>
    <t xml:space="preserve">  B2</t>
  </si>
  <si>
    <t xml:space="preserve">  per imposte, anche differite</t>
  </si>
  <si>
    <t xml:space="preserve">  B3</t>
  </si>
  <si>
    <t xml:space="preserve">  altri</t>
  </si>
  <si>
    <t xml:space="preserve">  #X32</t>
  </si>
  <si>
    <t xml:space="preserve">  Totale fondi per rischi e oneri (B)</t>
  </si>
  <si>
    <t>Trattamento di fine rapporto di lavoro subordinato (C)</t>
  </si>
  <si>
    <t>Debiti</t>
  </si>
  <si>
    <t xml:space="preserve">  D1</t>
  </si>
  <si>
    <t xml:space="preserve">  debiti verso banche</t>
  </si>
  <si>
    <t xml:space="preserve">    @D1a</t>
  </si>
  <si>
    <t xml:space="preserve">    esigibili entro l'esercizio successivo</t>
  </si>
  <si>
    <t xml:space="preserve">    @D1b</t>
  </si>
  <si>
    <t xml:space="preserve">    esigibili oltre l'esercizio successivo</t>
  </si>
  <si>
    <t xml:space="preserve">    #X33</t>
  </si>
  <si>
    <t xml:space="preserve">    Totale debiti verso banche</t>
  </si>
  <si>
    <t xml:space="preserve">  D2</t>
  </si>
  <si>
    <t xml:space="preserve">  debiti verso altri finanziatori</t>
  </si>
  <si>
    <t xml:space="preserve">    @D2a</t>
  </si>
  <si>
    <t xml:space="preserve">    @D2b</t>
  </si>
  <si>
    <t xml:space="preserve">    #X34</t>
  </si>
  <si>
    <t xml:space="preserve">    Totale debiti verso altri finanziatori</t>
  </si>
  <si>
    <t xml:space="preserve">  D3</t>
  </si>
  <si>
    <t xml:space="preserve">  debiti verso associati e fondatori per finanziamenti</t>
  </si>
  <si>
    <t xml:space="preserve">    @D3a</t>
  </si>
  <si>
    <t xml:space="preserve">    @D3b</t>
  </si>
  <si>
    <t xml:space="preserve">    #X35</t>
  </si>
  <si>
    <t xml:space="preserve">    Totale debiti verso associati e fondatori per finanziamenti</t>
  </si>
  <si>
    <t xml:space="preserve">  D4</t>
  </si>
  <si>
    <t xml:space="preserve">  debiti verso enti della stessa rete associativa</t>
  </si>
  <si>
    <t xml:space="preserve">    @D4a</t>
  </si>
  <si>
    <t xml:space="preserve">    @D4b</t>
  </si>
  <si>
    <t xml:space="preserve">    #X36</t>
  </si>
  <si>
    <t xml:space="preserve">    Totale debiti verso enti della stessa rete associativa</t>
  </si>
  <si>
    <t xml:space="preserve">  D5</t>
  </si>
  <si>
    <t xml:space="preserve">  debiti per erogazioni liberali condizionate</t>
  </si>
  <si>
    <t xml:space="preserve">    @D5a</t>
  </si>
  <si>
    <t xml:space="preserve">    @D5b</t>
  </si>
  <si>
    <t xml:space="preserve">    #X37</t>
  </si>
  <si>
    <t xml:space="preserve">    Totale debiti per erogazioni liberali condizionate</t>
  </si>
  <si>
    <t xml:space="preserve">  D6</t>
  </si>
  <si>
    <t xml:space="preserve">  acconti</t>
  </si>
  <si>
    <t xml:space="preserve">    @D6a</t>
  </si>
  <si>
    <t xml:space="preserve">    @D6b</t>
  </si>
  <si>
    <t xml:space="preserve">    #X38</t>
  </si>
  <si>
    <t xml:space="preserve">    Totale acconti</t>
  </si>
  <si>
    <t xml:space="preserve">  D7</t>
  </si>
  <si>
    <t xml:space="preserve">  debiti verso fornitori</t>
  </si>
  <si>
    <t xml:space="preserve">    @D7a</t>
  </si>
  <si>
    <t xml:space="preserve">    @D7b</t>
  </si>
  <si>
    <t xml:space="preserve">    #X39</t>
  </si>
  <si>
    <t xml:space="preserve">    Totale debiti verso fornitori</t>
  </si>
  <si>
    <t xml:space="preserve">  D8</t>
  </si>
  <si>
    <t xml:space="preserve">  debiti verso imprese controllate e collegate</t>
  </si>
  <si>
    <t xml:space="preserve">    @D8a</t>
  </si>
  <si>
    <t xml:space="preserve">    @D8b</t>
  </si>
  <si>
    <t xml:space="preserve">    #X40</t>
  </si>
  <si>
    <t xml:space="preserve">    Totale debiti verso imprese controllate e collegate</t>
  </si>
  <si>
    <t xml:space="preserve">  D9</t>
  </si>
  <si>
    <t xml:space="preserve">  debiti tributari</t>
  </si>
  <si>
    <t xml:space="preserve">    @D9a</t>
  </si>
  <si>
    <t xml:space="preserve">    @D9b</t>
  </si>
  <si>
    <t xml:space="preserve">    #X41</t>
  </si>
  <si>
    <t xml:space="preserve">    Totale debiti tributari</t>
  </si>
  <si>
    <t xml:space="preserve">  D10</t>
  </si>
  <si>
    <t xml:space="preserve">  debiti verso istituti di previdenza e di sicurezza sociale</t>
  </si>
  <si>
    <t xml:space="preserve">    @D10a</t>
  </si>
  <si>
    <t xml:space="preserve">    @D10b</t>
  </si>
  <si>
    <t xml:space="preserve">    #X42</t>
  </si>
  <si>
    <t xml:space="preserve">    Totale debiti verso istituti di previdenza e di sicurezza sociale</t>
  </si>
  <si>
    <t xml:space="preserve">  D11</t>
  </si>
  <si>
    <t xml:space="preserve">  debiti verso dipendenti e collaboratori</t>
  </si>
  <si>
    <t xml:space="preserve">    @D11a</t>
  </si>
  <si>
    <t xml:space="preserve">    @D11b</t>
  </si>
  <si>
    <t xml:space="preserve">    #X43</t>
  </si>
  <si>
    <t xml:space="preserve">    Totale debiti verso dipendenti e collaboratori</t>
  </si>
  <si>
    <t xml:space="preserve">  D12</t>
  </si>
  <si>
    <t xml:space="preserve">  altri debiti</t>
  </si>
  <si>
    <t xml:space="preserve">    @D12a</t>
  </si>
  <si>
    <t xml:space="preserve">    @D12b</t>
  </si>
  <si>
    <t xml:space="preserve">    #X44</t>
  </si>
  <si>
    <t xml:space="preserve">    Totale altri debiti</t>
  </si>
  <si>
    <t xml:space="preserve">  #X45</t>
  </si>
  <si>
    <t xml:space="preserve">  Totale debiti (D)</t>
  </si>
  <si>
    <t>E</t>
  </si>
  <si>
    <t>Ratei e risconti passivi (E)</t>
  </si>
  <si>
    <t>d</t>
  </si>
  <si>
    <t>Totale passivo</t>
  </si>
  <si>
    <t>Rendiconto Gestionale</t>
  </si>
  <si>
    <t>C.A</t>
  </si>
  <si>
    <t>Costi e oneri da attività di interesse generale</t>
  </si>
  <si>
    <t xml:space="preserve">  C.A1</t>
  </si>
  <si>
    <t xml:space="preserve">  materie prime, sussidiarie, di consumo e di merci</t>
  </si>
  <si>
    <t xml:space="preserve">  C.A2</t>
  </si>
  <si>
    <t xml:space="preserve">  servizi</t>
  </si>
  <si>
    <t xml:space="preserve">  C.A3</t>
  </si>
  <si>
    <t xml:space="preserve">  godimento beni di terzi</t>
  </si>
  <si>
    <t xml:space="preserve">  C.A4</t>
  </si>
  <si>
    <t xml:space="preserve">  personale</t>
  </si>
  <si>
    <t xml:space="preserve">  C.A5</t>
  </si>
  <si>
    <t xml:space="preserve">  ammortamenti</t>
  </si>
  <si>
    <t xml:space="preserve">  C.A5-bis</t>
  </si>
  <si>
    <t xml:space="preserve">  svalutazioni delle immobilizzazioni materiali ed immateriali</t>
  </si>
  <si>
    <t xml:space="preserve">  C.A6</t>
  </si>
  <si>
    <t xml:space="preserve">  accantonamenti per rischi ed oneri</t>
  </si>
  <si>
    <t xml:space="preserve">  C.A7</t>
  </si>
  <si>
    <t xml:space="preserve">  oneri diversi di gestione</t>
  </si>
  <si>
    <t xml:space="preserve">  C.A8</t>
  </si>
  <si>
    <t xml:space="preserve">  rimanenze iniziali</t>
  </si>
  <si>
    <t xml:space="preserve">  C.A9</t>
  </si>
  <si>
    <t xml:space="preserve">  accantonamento a riserva vincolata per decisione degli organi istituzionali</t>
  </si>
  <si>
    <t xml:space="preserve">  C.A10</t>
  </si>
  <si>
    <t xml:space="preserve">  utilizzo riserva vincolata per decisione degli organi istituzionali</t>
  </si>
  <si>
    <t xml:space="preserve">  #X1</t>
  </si>
  <si>
    <t xml:space="preserve">  Totale costi e oneri da attività di interesse generale</t>
  </si>
  <si>
    <t>R.A</t>
  </si>
  <si>
    <t>Ricavi, rendite e proventi da attività di interesse generale</t>
  </si>
  <si>
    <t xml:space="preserve">  R.A1</t>
  </si>
  <si>
    <t xml:space="preserve">  proventi da quote associative e apporti dei fondatori</t>
  </si>
  <si>
    <t xml:space="preserve">  R.A2</t>
  </si>
  <si>
    <t xml:space="preserve">  proventi dagli associati per attività mutuali</t>
  </si>
  <si>
    <t xml:space="preserve">  R.A3</t>
  </si>
  <si>
    <t xml:space="preserve">  ricavi per prestazioni e cessioni ad associati e fondatori</t>
  </si>
  <si>
    <t xml:space="preserve">  R.A4</t>
  </si>
  <si>
    <t xml:space="preserve">  erogazioni liberali</t>
  </si>
  <si>
    <t xml:space="preserve">  R.A5</t>
  </si>
  <si>
    <t xml:space="preserve">  proventi del 5 per mille</t>
  </si>
  <si>
    <t xml:space="preserve">  R.A6</t>
  </si>
  <si>
    <t xml:space="preserve">  contributi da soggetti privati</t>
  </si>
  <si>
    <t xml:space="preserve">  R.A7</t>
  </si>
  <si>
    <t xml:space="preserve">  ricavi per prestazioni e cessioni a terzi</t>
  </si>
  <si>
    <t xml:space="preserve">  R.A8</t>
  </si>
  <si>
    <t xml:space="preserve">  contributi da enti pubblici</t>
  </si>
  <si>
    <t xml:space="preserve">  R.A9</t>
  </si>
  <si>
    <t xml:space="preserve">  proventi da contratti con enti pubblici</t>
  </si>
  <si>
    <t xml:space="preserve">  R.A10</t>
  </si>
  <si>
    <t xml:space="preserve">  altri ricavi, rendite e proventi</t>
  </si>
  <si>
    <t xml:space="preserve">  R.A11</t>
  </si>
  <si>
    <t xml:space="preserve">  rimanenze finali</t>
  </si>
  <si>
    <t>s</t>
  </si>
  <si>
    <t xml:space="preserve">  Totale ricavi, rendite e proventi da attività di interesse generale</t>
  </si>
  <si>
    <t>Avanzo/disavanzo attività di interesse generale (+-)</t>
  </si>
  <si>
    <t>C.B</t>
  </si>
  <si>
    <t>Costi e oneri da attività diverse</t>
  </si>
  <si>
    <t xml:space="preserve">  C.B1</t>
  </si>
  <si>
    <t xml:space="preserve">  C.B2</t>
  </si>
  <si>
    <t xml:space="preserve">  C.B3</t>
  </si>
  <si>
    <t xml:space="preserve">  C.B4</t>
  </si>
  <si>
    <t xml:space="preserve">  C.B5</t>
  </si>
  <si>
    <t xml:space="preserve">  C.B5-bis</t>
  </si>
  <si>
    <t xml:space="preserve">  C.B6</t>
  </si>
  <si>
    <t xml:space="preserve">  C.B7</t>
  </si>
  <si>
    <t xml:space="preserve">  C.B8</t>
  </si>
  <si>
    <t xml:space="preserve">  #X3</t>
  </si>
  <si>
    <t xml:space="preserve">  Totale costi e oneri da attività diverse</t>
  </si>
  <si>
    <t>R.B</t>
  </si>
  <si>
    <t>Ricavi, rendite e proventi da attività diverse</t>
  </si>
  <si>
    <t xml:space="preserve">  R.B1</t>
  </si>
  <si>
    <t xml:space="preserve">  R.B2</t>
  </si>
  <si>
    <t xml:space="preserve">  R.B3</t>
  </si>
  <si>
    <t xml:space="preserve">  R.B4</t>
  </si>
  <si>
    <t xml:space="preserve">  R.B5</t>
  </si>
  <si>
    <t xml:space="preserve">  R.B6</t>
  </si>
  <si>
    <t xml:space="preserve">  R.B7</t>
  </si>
  <si>
    <t xml:space="preserve">  #X4</t>
  </si>
  <si>
    <t xml:space="preserve">  Totale ricavi, rendite e proventi da attività diverse</t>
  </si>
  <si>
    <t>Avanzo/disavanzo attività diverse (+ -)</t>
  </si>
  <si>
    <t>C.C</t>
  </si>
  <si>
    <t>Costi e oneri da attività di raccolta fondi</t>
  </si>
  <si>
    <t xml:space="preserve">  C.C1</t>
  </si>
  <si>
    <t xml:space="preserve">  oneri per raccolte fondi abituali</t>
  </si>
  <si>
    <t xml:space="preserve">  C.C2</t>
  </si>
  <si>
    <t xml:space="preserve">  oneri per raccolte fondi occasionali</t>
  </si>
  <si>
    <t xml:space="preserve">  C.C3</t>
  </si>
  <si>
    <t xml:space="preserve">  altri oneri</t>
  </si>
  <si>
    <t xml:space="preserve">  #X5</t>
  </si>
  <si>
    <t xml:space="preserve">  Totale costi e oneri da attività di raccolta fondi</t>
  </si>
  <si>
    <t>R.C</t>
  </si>
  <si>
    <t>Ricavi, rendite e proventi da attività di raccolta fondi</t>
  </si>
  <si>
    <t xml:space="preserve">  R.C1</t>
  </si>
  <si>
    <t xml:space="preserve">  proventi da raccolte fondi abituali</t>
  </si>
  <si>
    <t xml:space="preserve">  R.C2</t>
  </si>
  <si>
    <t xml:space="preserve">  proventi da raccolte fondi occasionali</t>
  </si>
  <si>
    <t xml:space="preserve">  R.C3</t>
  </si>
  <si>
    <t xml:space="preserve">  altri proventi</t>
  </si>
  <si>
    <t xml:space="preserve">  Totale ricavi, rendite e proventi da attività di raccolta fondi</t>
  </si>
  <si>
    <t>Avanzo/disavanzo attività di raccolta fondi (+ -)</t>
  </si>
  <si>
    <t>C.D</t>
  </si>
  <si>
    <t>Costi e oneri da attività finanziarie e patrimoniali</t>
  </si>
  <si>
    <t xml:space="preserve">  C.D1</t>
  </si>
  <si>
    <t xml:space="preserve">  su rapporti bancari</t>
  </si>
  <si>
    <t xml:space="preserve">  C.D2</t>
  </si>
  <si>
    <t xml:space="preserve">  su prestiti</t>
  </si>
  <si>
    <t xml:space="preserve">  C.D3</t>
  </si>
  <si>
    <t xml:space="preserve">  da patrimonio edilizio</t>
  </si>
  <si>
    <t xml:space="preserve">  C.D4</t>
  </si>
  <si>
    <t xml:space="preserve">  da altri beni patrimoniali</t>
  </si>
  <si>
    <t xml:space="preserve">  C.D5</t>
  </si>
  <si>
    <t xml:space="preserve">  C.D6</t>
  </si>
  <si>
    <t xml:space="preserve">  #X7</t>
  </si>
  <si>
    <t xml:space="preserve">  Totale costi e oneri da attività finanziarie e patrimoniali</t>
  </si>
  <si>
    <t>R.D</t>
  </si>
  <si>
    <t>Ricavi, rendite e proventi da attività finanziarie e patrimoniali</t>
  </si>
  <si>
    <t xml:space="preserve">  R.D1</t>
  </si>
  <si>
    <t xml:space="preserve">  da rapporti bancari</t>
  </si>
  <si>
    <t xml:space="preserve">  R.D2</t>
  </si>
  <si>
    <t xml:space="preserve">  da altri investimenti finanziari</t>
  </si>
  <si>
    <t xml:space="preserve">  R.D3</t>
  </si>
  <si>
    <t xml:space="preserve">  R.D4</t>
  </si>
  <si>
    <t xml:space="preserve">  R.D5</t>
  </si>
  <si>
    <t xml:space="preserve">  Totale ricavi, rendite e proventi da attività finanziarie e patrimoniali</t>
  </si>
  <si>
    <t>Avanzo/disavanzo attività finanziarie e patrimoniali (+ -)</t>
  </si>
  <si>
    <t>C.E</t>
  </si>
  <si>
    <t>Costi e oneri di supporto generale</t>
  </si>
  <si>
    <t xml:space="preserve">  C.E1</t>
  </si>
  <si>
    <t xml:space="preserve">  C.E2</t>
  </si>
  <si>
    <t xml:space="preserve">  C.E3</t>
  </si>
  <si>
    <t xml:space="preserve">  C.E4</t>
  </si>
  <si>
    <t xml:space="preserve">  C.E5</t>
  </si>
  <si>
    <t xml:space="preserve">  C.E5-bis</t>
  </si>
  <si>
    <t xml:space="preserve">  C.E6</t>
  </si>
  <si>
    <t xml:space="preserve">  C.E7</t>
  </si>
  <si>
    <t xml:space="preserve">  C.E8</t>
  </si>
  <si>
    <t xml:space="preserve">  C.E9</t>
  </si>
  <si>
    <t xml:space="preserve">  #X9</t>
  </si>
  <si>
    <t xml:space="preserve">  Totale costi e oneri di supporto generale</t>
  </si>
  <si>
    <t>R.E</t>
  </si>
  <si>
    <t>Proventi di supporto generale</t>
  </si>
  <si>
    <t xml:space="preserve">  R.E1</t>
  </si>
  <si>
    <t xml:space="preserve">  proventi da distacco del personale</t>
  </si>
  <si>
    <t xml:space="preserve">  R.E2</t>
  </si>
  <si>
    <t xml:space="preserve">  altri proventi di supporto generale</t>
  </si>
  <si>
    <t xml:space="preserve">  #X10</t>
  </si>
  <si>
    <t xml:space="preserve">  Totale proventi di supporto generale</t>
  </si>
  <si>
    <t>Totale oneri e costi</t>
  </si>
  <si>
    <t>Totale proventi e ricavi</t>
  </si>
  <si>
    <t>Avanzo/disavanzo d'esercizio prima delle imposte (+ -)</t>
  </si>
  <si>
    <t>IM</t>
  </si>
  <si>
    <t>Imposte</t>
  </si>
  <si>
    <t>@RE</t>
  </si>
  <si>
    <t>Avanzo/disavanzo d'esercizio (+ -)</t>
  </si>
  <si>
    <t>C.F</t>
  </si>
  <si>
    <t>Costi figurativi</t>
  </si>
  <si>
    <t xml:space="preserve">  C.F1</t>
  </si>
  <si>
    <t xml:space="preserve">  da attività di interesse generale</t>
  </si>
  <si>
    <t xml:space="preserve">  C.F2</t>
  </si>
  <si>
    <t xml:space="preserve">  da attività diverse</t>
  </si>
  <si>
    <t xml:space="preserve">  Totale costi figurativi</t>
  </si>
  <si>
    <t>R.F</t>
  </si>
  <si>
    <t>Proventi figurativi</t>
  </si>
  <si>
    <t xml:space="preserve">  R.F1</t>
  </si>
  <si>
    <t xml:space="preserve">  R.F2</t>
  </si>
  <si>
    <t xml:space="preserve">  Totale proventi figurativi</t>
  </si>
  <si>
    <t>Squadratura tra riga 155 e riga 226</t>
  </si>
  <si>
    <t>Squadratura tra riga 167 e riga 325</t>
  </si>
  <si>
    <t xml:space="preserve">NB - LA SQUADRATURA SEGNALA CHE NON SONO RIPORTATE LE CIFRE IN MANIERA CORRETTA </t>
  </si>
  <si>
    <t>TABELLA INTEGRATIVA DATI BILANCIO AGGREGATO UICI</t>
  </si>
  <si>
    <t>DESCRIZIONE</t>
  </si>
  <si>
    <t>IMPORTO
2023</t>
  </si>
  <si>
    <t>IMPORTO
2024</t>
  </si>
  <si>
    <t>ORGANI ISTITUZIONALI - INDENNITA' DI CARICA</t>
  </si>
  <si>
    <t>ORGANI ISTITUZIONALI - RIMBORSI SPESE</t>
  </si>
  <si>
    <t>PROVENTI DA LOCAZIONI IMMOBILI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</si>
</sst>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*#,##0.00;\-_*#,##0.00"/>
    <numFmt numFmtId="165" formatCode="#,##0.00_ ;\-#,##0.00\ "/>
    <numFmt numFmtId="166" formatCode="#,##0\ _€"/>
  </numFmts>
  <fonts count="22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b/>
      <sz val="20"/>
      <name val="Times New Roman"/>
      <family val="1"/>
    </font>
    <font>
      <sz val="10"/>
      <name val="Times New Roman"/>
      <family val="1"/>
    </font>
    <font>
      <sz val="8"/>
      <color rgb="FFC00000"/>
      <name val="Times New Roman"/>
      <family val="1"/>
    </font>
    <font>
      <b/>
      <sz val="13"/>
      <color rgb="FFC00000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8"/>
      <color rgb="FFC00000"/>
      <name val="Times New Roman"/>
      <family val="1"/>
    </font>
    <font>
      <b/>
      <sz val="9"/>
      <color rgb="FFC00000"/>
      <name val="Times New Roman"/>
      <family val="1"/>
    </font>
    <font>
      <sz val="9"/>
      <color indexed="9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8"/>
      <color indexed="9"/>
      <name val="Times New Roman"/>
      <family val="1"/>
    </font>
    <font>
      <sz val="11"/>
      <color indexed="9"/>
      <name val="Times New Roman"/>
      <family val="1"/>
    </font>
    <font>
      <b/>
      <sz val="11"/>
      <color rgb="FFC00000"/>
      <name val="Times New Roman"/>
      <family val="1"/>
    </font>
    <font>
      <b/>
      <sz val="13"/>
      <color indexed="16"/>
      <name val="Times New Roman"/>
      <family val="1"/>
    </font>
    <font>
      <sz val="16"/>
      <name val="Times New Roman"/>
      <family val="1"/>
    </font>
    <font>
      <b/>
      <sz val="8"/>
      <color rgb="FFFF0000"/>
      <name val="Times New Roman"/>
      <family val="1"/>
    </font>
    <font>
      <b/>
      <sz val="14"/>
      <name val="MS Sans Serif"/>
    </font>
    <font>
      <sz val="14"/>
      <name val="MS Sans Serif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 applyAlignment="1" applyProtection="1">
      <alignment horizontal="left" vertical="top"/>
    </xf>
    <xf numFmtId="0" fontId="2" fillId="2" borderId="0" xfId="0" applyFont="1" applyFill="1" applyAlignment="1" applyProtection="1">
      <alignment horizontal="left" vertical="top"/>
    </xf>
    <xf numFmtId="14" fontId="2" fillId="2" borderId="0" xfId="0" applyNumberFormat="1" applyFont="1" applyFill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4" fillId="2" borderId="0" xfId="0" applyFont="1" applyFill="1" applyAlignment="1" applyProtection="1">
      <alignment horizontal="left" vertical="top"/>
    </xf>
    <xf numFmtId="0" fontId="5" fillId="2" borderId="0" xfId="0" applyFont="1" applyFill="1" applyAlignment="1" applyProtection="1">
      <alignment horizontal="left" vertical="top"/>
    </xf>
    <xf numFmtId="164" fontId="5" fillId="2" borderId="0" xfId="0" applyNumberFormat="1" applyFont="1" applyFill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left" vertical="top"/>
    </xf>
    <xf numFmtId="164" fontId="6" fillId="0" borderId="0" xfId="0" applyNumberFormat="1" applyFont="1" applyAlignment="1" applyProtection="1">
      <alignment horizontal="right" vertical="top"/>
    </xf>
    <xf numFmtId="0" fontId="7" fillId="2" borderId="0" xfId="0" applyFont="1" applyFill="1" applyAlignment="1" applyProtection="1">
      <alignment horizontal="left" vertical="top"/>
    </xf>
    <xf numFmtId="164" fontId="7" fillId="2" borderId="0" xfId="0" applyNumberFormat="1" applyFont="1" applyFill="1" applyAlignment="1" applyProtection="1">
      <alignment horizontal="right" vertical="top"/>
    </xf>
    <xf numFmtId="0" fontId="8" fillId="0" borderId="0" xfId="0" applyFont="1" applyAlignment="1" applyProtection="1">
      <alignment horizontal="left" vertical="top"/>
    </xf>
    <xf numFmtId="164" fontId="8" fillId="0" borderId="0" xfId="0" applyNumberFormat="1" applyFont="1" applyAlignment="1" applyProtection="1">
      <alignment horizontal="right" vertical="top"/>
    </xf>
    <xf numFmtId="0" fontId="9" fillId="0" borderId="0" xfId="0" applyFont="1" applyFill="1" applyAlignment="1" applyProtection="1">
      <alignment horizontal="left" vertical="top"/>
    </xf>
    <xf numFmtId="0" fontId="10" fillId="0" borderId="0" xfId="0" applyFont="1" applyFill="1" applyAlignment="1" applyProtection="1">
      <alignment horizontal="left" vertical="top"/>
    </xf>
    <xf numFmtId="164" fontId="10" fillId="0" borderId="0" xfId="0" applyNumberFormat="1" applyFont="1" applyFill="1" applyAlignment="1" applyProtection="1">
      <alignment horizontal="right" vertical="top"/>
      <protection locked="0"/>
    </xf>
    <xf numFmtId="0" fontId="9" fillId="0" borderId="0" xfId="0" applyFont="1" applyFill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left" vertical="top"/>
    </xf>
    <xf numFmtId="0" fontId="12" fillId="0" borderId="0" xfId="0" applyFont="1" applyFill="1" applyAlignment="1" applyProtection="1">
      <alignment horizontal="left" vertical="top"/>
    </xf>
    <xf numFmtId="0" fontId="13" fillId="0" borderId="0" xfId="0" applyFont="1" applyFill="1" applyAlignment="1" applyProtection="1">
      <alignment horizontal="left" vertical="top"/>
    </xf>
    <xf numFmtId="164" fontId="13" fillId="0" borderId="0" xfId="0" applyNumberFormat="1" applyFont="1" applyFill="1" applyAlignment="1" applyProtection="1">
      <alignment horizontal="right" vertical="top"/>
    </xf>
    <xf numFmtId="0" fontId="12" fillId="0" borderId="0" xfId="0" applyFont="1" applyFill="1" applyAlignment="1" applyProtection="1">
      <alignment horizontal="left" vertical="top"/>
      <protection locked="0"/>
    </xf>
    <xf numFmtId="0" fontId="8" fillId="2" borderId="0" xfId="0" applyFont="1" applyFill="1" applyAlignment="1" applyProtection="1">
      <alignment horizontal="left" vertical="top"/>
    </xf>
    <xf numFmtId="164" fontId="8" fillId="2" borderId="0" xfId="0" applyNumberFormat="1" applyFont="1" applyFill="1" applyAlignment="1" applyProtection="1">
      <alignment horizontal="right" vertical="top"/>
    </xf>
    <xf numFmtId="164" fontId="9" fillId="0" borderId="0" xfId="0" applyNumberFormat="1" applyFont="1" applyFill="1" applyAlignment="1" applyProtection="1">
      <alignment horizontal="right" vertical="top"/>
      <protection locked="0"/>
    </xf>
    <xf numFmtId="0" fontId="14" fillId="2" borderId="0" xfId="0" applyFont="1" applyFill="1" applyAlignment="1" applyProtection="1">
      <alignment horizontal="left" vertical="top"/>
    </xf>
    <xf numFmtId="164" fontId="1" fillId="2" borderId="0" xfId="0" applyNumberFormat="1" applyFont="1" applyFill="1" applyAlignment="1" applyProtection="1">
      <alignment horizontal="right" vertical="top"/>
    </xf>
    <xf numFmtId="0" fontId="15" fillId="2" borderId="0" xfId="0" applyFont="1" applyFill="1" applyAlignment="1" applyProtection="1">
      <alignment horizontal="left" vertical="top"/>
    </xf>
    <xf numFmtId="0" fontId="11" fillId="2" borderId="0" xfId="0" applyFont="1" applyFill="1" applyAlignment="1" applyProtection="1">
      <alignment horizontal="left" vertical="top"/>
    </xf>
    <xf numFmtId="0" fontId="7" fillId="0" borderId="0" xfId="0" applyFont="1" applyAlignment="1" applyProtection="1">
      <alignment horizontal="left" vertical="top"/>
    </xf>
    <xf numFmtId="164" fontId="7" fillId="0" borderId="0" xfId="0" applyNumberFormat="1" applyFont="1" applyAlignment="1" applyProtection="1">
      <alignment horizontal="right" vertical="top"/>
    </xf>
    <xf numFmtId="0" fontId="12" fillId="3" borderId="0" xfId="0" applyFont="1" applyFill="1" applyAlignment="1" applyProtection="1">
      <alignment horizontal="left" vertical="top"/>
    </xf>
    <xf numFmtId="0" fontId="13" fillId="3" borderId="0" xfId="0" applyFont="1" applyFill="1" applyAlignment="1" applyProtection="1">
      <alignment horizontal="left" vertical="top"/>
    </xf>
    <xf numFmtId="164" fontId="13" fillId="3" borderId="0" xfId="0" applyNumberFormat="1" applyFont="1" applyFill="1" applyAlignment="1" applyProtection="1">
      <alignment horizontal="right" vertical="top"/>
    </xf>
    <xf numFmtId="0" fontId="15" fillId="0" borderId="0" xfId="0" applyFont="1" applyAlignment="1" applyProtection="1">
      <alignment horizontal="left" vertical="top"/>
    </xf>
    <xf numFmtId="0" fontId="5" fillId="0" borderId="0" xfId="0" applyFont="1" applyFill="1" applyAlignment="1" applyProtection="1">
      <alignment horizontal="left" vertical="top"/>
    </xf>
    <xf numFmtId="164" fontId="5" fillId="0" borderId="0" xfId="0" applyNumberFormat="1" applyFont="1" applyFill="1" applyAlignment="1" applyProtection="1">
      <alignment horizontal="right" vertical="top"/>
      <protection locked="0"/>
    </xf>
    <xf numFmtId="0" fontId="6" fillId="2" borderId="0" xfId="0" applyFont="1" applyFill="1" applyAlignment="1" applyProtection="1">
      <alignment horizontal="left" vertical="top"/>
    </xf>
    <xf numFmtId="164" fontId="6" fillId="2" borderId="0" xfId="0" applyNumberFormat="1" applyFont="1" applyFill="1" applyAlignment="1" applyProtection="1">
      <alignment horizontal="right" vertical="top"/>
    </xf>
    <xf numFmtId="0" fontId="16" fillId="0" borderId="0" xfId="0" applyFont="1" applyFill="1" applyAlignment="1" applyProtection="1">
      <alignment horizontal="left" vertical="top"/>
    </xf>
    <xf numFmtId="164" fontId="16" fillId="0" borderId="0" xfId="0" applyNumberFormat="1" applyFont="1" applyFill="1" applyAlignment="1" applyProtection="1">
      <alignment horizontal="right" vertical="top"/>
      <protection locked="0"/>
    </xf>
    <xf numFmtId="164" fontId="13" fillId="0" borderId="0" xfId="0" applyNumberFormat="1" applyFont="1" applyFill="1" applyAlignment="1" applyProtection="1">
      <alignment horizontal="right" vertical="top"/>
      <protection locked="0"/>
    </xf>
    <xf numFmtId="0" fontId="17" fillId="0" borderId="0" xfId="0" applyFont="1" applyAlignment="1" applyProtection="1">
      <alignment horizontal="left" vertical="top"/>
    </xf>
    <xf numFmtId="164" fontId="17" fillId="0" borderId="0" xfId="0" applyNumberFormat="1" applyFont="1" applyAlignment="1" applyProtection="1">
      <alignment horizontal="right" vertical="top"/>
    </xf>
    <xf numFmtId="0" fontId="1" fillId="0" borderId="0" xfId="0" applyFont="1" applyAlignment="1" applyProtection="1">
      <alignment horizontal="left" vertical="top"/>
      <protection locked="0"/>
    </xf>
    <xf numFmtId="0" fontId="18" fillId="0" borderId="0" xfId="0" applyFont="1" applyAlignment="1" applyProtection="1">
      <alignment horizontal="left" vertical="top"/>
    </xf>
    <xf numFmtId="165" fontId="18" fillId="0" borderId="0" xfId="0" applyNumberFormat="1" applyFont="1" applyAlignment="1" applyProtection="1">
      <alignment horizontal="right" vertical="top"/>
    </xf>
    <xf numFmtId="0" fontId="19" fillId="4" borderId="0" xfId="0" applyFont="1" applyFill="1" applyAlignment="1" applyProtection="1">
      <alignment horizontal="left" vertical="top"/>
    </xf>
    <xf numFmtId="0" fontId="1" fillId="4" borderId="0" xfId="0" applyFont="1" applyFill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0" fillId="0" borderId="1" xfId="0" applyFont="1" applyBorder="1" applyAlignment="1" applyProtection="1">
      <alignment horizontal="center" vertical="center"/>
      <protection locked="0"/>
    </xf>
    <xf numFmtId="166" fontId="20" fillId="0" borderId="1" xfId="0" applyNumberFormat="1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vertical="center"/>
      <protection locked="0"/>
    </xf>
    <xf numFmtId="166" fontId="21" fillId="0" borderId="1" xfId="0" applyNumberFormat="1" applyFont="1" applyBorder="1" applyAlignment="1" applyProtection="1">
      <alignment vertical="center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E45CB-FFEE-4C9A-A6E6-A56AFE96E1C8}">
  <dimension ref="A2:E345"/>
  <sheetViews>
    <sheetView tabSelected="1" workbookViewId="0">
      <selection activeCell="C14" sqref="C14"/>
    </sheetView>
  </sheetViews>
  <sheetFormatPr defaultRowHeight="15" x14ac:dyDescent="0.25"/>
  <cols>
    <col min="3" max="3" width="80" bestFit="1" customWidth="1"/>
    <col min="4" max="5" width="20.5703125" customWidth="1"/>
  </cols>
  <sheetData>
    <row r="2" spans="1:5" ht="25.5" x14ac:dyDescent="0.25">
      <c r="A2" s="1"/>
      <c r="B2" s="2"/>
      <c r="C2" s="2" t="s">
        <v>0</v>
      </c>
      <c r="D2" s="3">
        <v>45657</v>
      </c>
      <c r="E2" s="1"/>
    </row>
    <row r="3" spans="1:5" x14ac:dyDescent="0.25">
      <c r="A3" s="4"/>
      <c r="B3" s="5"/>
      <c r="C3" s="5"/>
      <c r="D3" s="5"/>
      <c r="E3" s="4"/>
    </row>
    <row r="4" spans="1:5" ht="16.5" x14ac:dyDescent="0.25">
      <c r="A4" s="6"/>
      <c r="B4" s="7" t="s">
        <v>1</v>
      </c>
      <c r="C4" s="7" t="s">
        <v>2</v>
      </c>
      <c r="D4" s="8">
        <v>0</v>
      </c>
      <c r="E4" s="6"/>
    </row>
    <row r="5" spans="1:5" ht="16.5" x14ac:dyDescent="0.25">
      <c r="A5" s="4"/>
      <c r="B5" s="9" t="s">
        <v>3</v>
      </c>
      <c r="C5" s="9" t="s">
        <v>4</v>
      </c>
      <c r="D5" s="10">
        <f>SUM(D58+D36+D6)</f>
        <v>0</v>
      </c>
      <c r="E5" s="4"/>
    </row>
    <row r="6" spans="1:5" x14ac:dyDescent="0.25">
      <c r="A6" s="1"/>
      <c r="B6" s="11" t="s">
        <v>5</v>
      </c>
      <c r="C6" s="11" t="s">
        <v>6</v>
      </c>
      <c r="D6" s="12">
        <f>SUM(D31+D27+D23+D19+D15+D11+D7)</f>
        <v>0</v>
      </c>
      <c r="E6" s="1"/>
    </row>
    <row r="7" spans="1:5" x14ac:dyDescent="0.25">
      <c r="A7" s="4"/>
      <c r="B7" s="13" t="s">
        <v>7</v>
      </c>
      <c r="C7" s="13" t="s">
        <v>8</v>
      </c>
      <c r="D7" s="14">
        <f>SUM(D10+D9+D8)</f>
        <v>0</v>
      </c>
      <c r="E7" s="4"/>
    </row>
    <row r="8" spans="1:5" x14ac:dyDescent="0.25">
      <c r="A8" s="15"/>
      <c r="B8" s="16" t="s">
        <v>9</v>
      </c>
      <c r="C8" s="16" t="s">
        <v>10</v>
      </c>
      <c r="D8" s="17">
        <v>0</v>
      </c>
      <c r="E8" s="18"/>
    </row>
    <row r="9" spans="1:5" x14ac:dyDescent="0.25">
      <c r="A9" s="15"/>
      <c r="B9" s="16" t="s">
        <v>11</v>
      </c>
      <c r="C9" s="16" t="s">
        <v>12</v>
      </c>
      <c r="D9" s="17">
        <v>0</v>
      </c>
      <c r="E9" s="18"/>
    </row>
    <row r="10" spans="1:5" x14ac:dyDescent="0.25">
      <c r="A10" s="15"/>
      <c r="B10" s="16" t="s">
        <v>13</v>
      </c>
      <c r="C10" s="16" t="s">
        <v>14</v>
      </c>
      <c r="D10" s="17">
        <v>0</v>
      </c>
      <c r="E10" s="18"/>
    </row>
    <row r="11" spans="1:5" x14ac:dyDescent="0.25">
      <c r="A11" s="4"/>
      <c r="B11" s="13" t="s">
        <v>15</v>
      </c>
      <c r="C11" s="13" t="s">
        <v>16</v>
      </c>
      <c r="D11" s="14">
        <f>SUM(D14+D13+D12)</f>
        <v>0</v>
      </c>
      <c r="E11" s="4"/>
    </row>
    <row r="12" spans="1:5" x14ac:dyDescent="0.25">
      <c r="A12" s="15"/>
      <c r="B12" s="16" t="s">
        <v>17</v>
      </c>
      <c r="C12" s="16" t="s">
        <v>10</v>
      </c>
      <c r="D12" s="17">
        <v>0</v>
      </c>
      <c r="E12" s="18"/>
    </row>
    <row r="13" spans="1:5" x14ac:dyDescent="0.25">
      <c r="A13" s="15"/>
      <c r="B13" s="16" t="s">
        <v>18</v>
      </c>
      <c r="C13" s="16" t="s">
        <v>12</v>
      </c>
      <c r="D13" s="17">
        <v>0</v>
      </c>
      <c r="E13" s="18"/>
    </row>
    <row r="14" spans="1:5" x14ac:dyDescent="0.25">
      <c r="A14" s="15"/>
      <c r="B14" s="16" t="s">
        <v>19</v>
      </c>
      <c r="C14" s="16" t="s">
        <v>14</v>
      </c>
      <c r="D14" s="17">
        <v>0</v>
      </c>
      <c r="E14" s="18"/>
    </row>
    <row r="15" spans="1:5" x14ac:dyDescent="0.25">
      <c r="A15" s="4"/>
      <c r="B15" s="13" t="s">
        <v>20</v>
      </c>
      <c r="C15" s="13" t="s">
        <v>21</v>
      </c>
      <c r="D15" s="14">
        <f>SUM(D18+D17+D16)</f>
        <v>0</v>
      </c>
      <c r="E15" s="4"/>
    </row>
    <row r="16" spans="1:5" x14ac:dyDescent="0.25">
      <c r="A16" s="15"/>
      <c r="B16" s="16" t="s">
        <v>22</v>
      </c>
      <c r="C16" s="16" t="s">
        <v>10</v>
      </c>
      <c r="D16" s="17">
        <v>0</v>
      </c>
      <c r="E16" s="18"/>
    </row>
    <row r="17" spans="1:5" x14ac:dyDescent="0.25">
      <c r="A17" s="15"/>
      <c r="B17" s="16" t="s">
        <v>23</v>
      </c>
      <c r="C17" s="16" t="s">
        <v>12</v>
      </c>
      <c r="D17" s="17">
        <v>0</v>
      </c>
      <c r="E17" s="18"/>
    </row>
    <row r="18" spans="1:5" x14ac:dyDescent="0.25">
      <c r="A18" s="15"/>
      <c r="B18" s="16" t="s">
        <v>24</v>
      </c>
      <c r="C18" s="16" t="s">
        <v>14</v>
      </c>
      <c r="D18" s="17">
        <v>0</v>
      </c>
      <c r="E18" s="18"/>
    </row>
    <row r="19" spans="1:5" x14ac:dyDescent="0.25">
      <c r="A19" s="4"/>
      <c r="B19" s="13" t="s">
        <v>25</v>
      </c>
      <c r="C19" s="13" t="s">
        <v>26</v>
      </c>
      <c r="D19" s="14">
        <f>SUM(D22+D21+D20)</f>
        <v>0</v>
      </c>
      <c r="E19" s="4"/>
    </row>
    <row r="20" spans="1:5" x14ac:dyDescent="0.25">
      <c r="A20" s="15"/>
      <c r="B20" s="16" t="s">
        <v>27</v>
      </c>
      <c r="C20" s="16" t="s">
        <v>10</v>
      </c>
      <c r="D20" s="17">
        <v>0</v>
      </c>
      <c r="E20" s="18"/>
    </row>
    <row r="21" spans="1:5" x14ac:dyDescent="0.25">
      <c r="A21" s="15"/>
      <c r="B21" s="16" t="s">
        <v>28</v>
      </c>
      <c r="C21" s="16" t="s">
        <v>12</v>
      </c>
      <c r="D21" s="17">
        <v>0</v>
      </c>
      <c r="E21" s="18"/>
    </row>
    <row r="22" spans="1:5" x14ac:dyDescent="0.25">
      <c r="A22" s="15"/>
      <c r="B22" s="16" t="s">
        <v>29</v>
      </c>
      <c r="C22" s="16" t="s">
        <v>14</v>
      </c>
      <c r="D22" s="17">
        <v>0</v>
      </c>
      <c r="E22" s="18"/>
    </row>
    <row r="23" spans="1:5" x14ac:dyDescent="0.25">
      <c r="A23" s="4"/>
      <c r="B23" s="13" t="s">
        <v>30</v>
      </c>
      <c r="C23" s="13" t="s">
        <v>31</v>
      </c>
      <c r="D23" s="14">
        <f>SUM(D26+D25+D24)</f>
        <v>0</v>
      </c>
      <c r="E23" s="4"/>
    </row>
    <row r="24" spans="1:5" x14ac:dyDescent="0.25">
      <c r="A24" s="15"/>
      <c r="B24" s="16" t="s">
        <v>32</v>
      </c>
      <c r="C24" s="16" t="s">
        <v>10</v>
      </c>
      <c r="D24" s="17">
        <v>0</v>
      </c>
      <c r="E24" s="18"/>
    </row>
    <row r="25" spans="1:5" x14ac:dyDescent="0.25">
      <c r="A25" s="15"/>
      <c r="B25" s="16" t="s">
        <v>33</v>
      </c>
      <c r="C25" s="16" t="s">
        <v>12</v>
      </c>
      <c r="D25" s="17">
        <v>0</v>
      </c>
      <c r="E25" s="18"/>
    </row>
    <row r="26" spans="1:5" x14ac:dyDescent="0.25">
      <c r="A26" s="15"/>
      <c r="B26" s="16" t="s">
        <v>34</v>
      </c>
      <c r="C26" s="16" t="s">
        <v>14</v>
      </c>
      <c r="D26" s="17">
        <v>0</v>
      </c>
      <c r="E26" s="18"/>
    </row>
    <row r="27" spans="1:5" x14ac:dyDescent="0.25">
      <c r="A27" s="4"/>
      <c r="B27" s="13" t="s">
        <v>35</v>
      </c>
      <c r="C27" s="13" t="s">
        <v>36</v>
      </c>
      <c r="D27" s="14">
        <f>SUM(D30+D29+D28)</f>
        <v>0</v>
      </c>
      <c r="E27" s="4"/>
    </row>
    <row r="28" spans="1:5" x14ac:dyDescent="0.25">
      <c r="A28" s="15"/>
      <c r="B28" s="16" t="s">
        <v>37</v>
      </c>
      <c r="C28" s="16" t="s">
        <v>10</v>
      </c>
      <c r="D28" s="17">
        <v>0</v>
      </c>
      <c r="E28" s="18"/>
    </row>
    <row r="29" spans="1:5" x14ac:dyDescent="0.25">
      <c r="A29" s="15"/>
      <c r="B29" s="16" t="s">
        <v>38</v>
      </c>
      <c r="C29" s="16" t="s">
        <v>12</v>
      </c>
      <c r="D29" s="17">
        <v>0</v>
      </c>
      <c r="E29" s="18"/>
    </row>
    <row r="30" spans="1:5" x14ac:dyDescent="0.25">
      <c r="A30" s="15"/>
      <c r="B30" s="16" t="s">
        <v>39</v>
      </c>
      <c r="C30" s="16" t="s">
        <v>14</v>
      </c>
      <c r="D30" s="17">
        <v>0</v>
      </c>
      <c r="E30" s="18"/>
    </row>
    <row r="31" spans="1:5" x14ac:dyDescent="0.25">
      <c r="A31" s="4"/>
      <c r="B31" s="13" t="s">
        <v>40</v>
      </c>
      <c r="C31" s="13" t="s">
        <v>41</v>
      </c>
      <c r="D31" s="14">
        <f>SUM(D34+D33+D32)</f>
        <v>0</v>
      </c>
      <c r="E31" s="4"/>
    </row>
    <row r="32" spans="1:5" x14ac:dyDescent="0.25">
      <c r="A32" s="15"/>
      <c r="B32" s="16" t="s">
        <v>42</v>
      </c>
      <c r="C32" s="16" t="s">
        <v>10</v>
      </c>
      <c r="D32" s="17">
        <v>0</v>
      </c>
      <c r="E32" s="18"/>
    </row>
    <row r="33" spans="1:5" x14ac:dyDescent="0.25">
      <c r="A33" s="15"/>
      <c r="B33" s="16" t="s">
        <v>43</v>
      </c>
      <c r="C33" s="16" t="s">
        <v>12</v>
      </c>
      <c r="D33" s="17">
        <v>0</v>
      </c>
      <c r="E33" s="18"/>
    </row>
    <row r="34" spans="1:5" x14ac:dyDescent="0.25">
      <c r="A34" s="15"/>
      <c r="B34" s="16" t="s">
        <v>44</v>
      </c>
      <c r="C34" s="16" t="s">
        <v>14</v>
      </c>
      <c r="D34" s="17">
        <v>0</v>
      </c>
      <c r="E34" s="18"/>
    </row>
    <row r="35" spans="1:5" x14ac:dyDescent="0.25">
      <c r="A35" s="4"/>
      <c r="B35" s="19" t="s">
        <v>45</v>
      </c>
      <c r="C35" s="13" t="s">
        <v>46</v>
      </c>
      <c r="D35" s="14">
        <f>SUM(D6)</f>
        <v>0</v>
      </c>
      <c r="E35" s="4"/>
    </row>
    <row r="36" spans="1:5" x14ac:dyDescent="0.25">
      <c r="A36" s="1"/>
      <c r="B36" s="11" t="s">
        <v>47</v>
      </c>
      <c r="C36" s="11" t="s">
        <v>48</v>
      </c>
      <c r="D36" s="12">
        <f>SUM(D53+D49+D45+D41+D37)</f>
        <v>0</v>
      </c>
      <c r="E36" s="1"/>
    </row>
    <row r="37" spans="1:5" x14ac:dyDescent="0.25">
      <c r="A37" s="4"/>
      <c r="B37" s="13" t="s">
        <v>49</v>
      </c>
      <c r="C37" s="13" t="s">
        <v>50</v>
      </c>
      <c r="D37" s="14">
        <f>SUM(D40+D39+D38)</f>
        <v>0</v>
      </c>
      <c r="E37" s="4"/>
    </row>
    <row r="38" spans="1:5" x14ac:dyDescent="0.25">
      <c r="A38" s="15"/>
      <c r="B38" s="16" t="s">
        <v>51</v>
      </c>
      <c r="C38" s="16" t="s">
        <v>10</v>
      </c>
      <c r="D38" s="17">
        <v>0</v>
      </c>
      <c r="E38" s="18"/>
    </row>
    <row r="39" spans="1:5" x14ac:dyDescent="0.25">
      <c r="A39" s="15"/>
      <c r="B39" s="16" t="s">
        <v>52</v>
      </c>
      <c r="C39" s="16" t="s">
        <v>12</v>
      </c>
      <c r="D39" s="17">
        <v>0</v>
      </c>
      <c r="E39" s="18"/>
    </row>
    <row r="40" spans="1:5" x14ac:dyDescent="0.25">
      <c r="A40" s="15"/>
      <c r="B40" s="16" t="s">
        <v>53</v>
      </c>
      <c r="C40" s="16" t="s">
        <v>14</v>
      </c>
      <c r="D40" s="17">
        <v>0</v>
      </c>
      <c r="E40" s="18"/>
    </row>
    <row r="41" spans="1:5" x14ac:dyDescent="0.25">
      <c r="A41" s="4"/>
      <c r="B41" s="13" t="s">
        <v>54</v>
      </c>
      <c r="C41" s="13" t="s">
        <v>55</v>
      </c>
      <c r="D41" s="14">
        <f>SUM(D44+D43+D42)</f>
        <v>0</v>
      </c>
      <c r="E41" s="4"/>
    </row>
    <row r="42" spans="1:5" x14ac:dyDescent="0.25">
      <c r="A42" s="15"/>
      <c r="B42" s="16" t="s">
        <v>56</v>
      </c>
      <c r="C42" s="16" t="s">
        <v>10</v>
      </c>
      <c r="D42" s="17">
        <v>0</v>
      </c>
      <c r="E42" s="18"/>
    </row>
    <row r="43" spans="1:5" x14ac:dyDescent="0.25">
      <c r="A43" s="15"/>
      <c r="B43" s="16" t="s">
        <v>57</v>
      </c>
      <c r="C43" s="16" t="s">
        <v>12</v>
      </c>
      <c r="D43" s="17">
        <v>0</v>
      </c>
      <c r="E43" s="18"/>
    </row>
    <row r="44" spans="1:5" x14ac:dyDescent="0.25">
      <c r="A44" s="15"/>
      <c r="B44" s="16" t="s">
        <v>58</v>
      </c>
      <c r="C44" s="16" t="s">
        <v>14</v>
      </c>
      <c r="D44" s="17">
        <v>0</v>
      </c>
      <c r="E44" s="18"/>
    </row>
    <row r="45" spans="1:5" x14ac:dyDescent="0.25">
      <c r="A45" s="4"/>
      <c r="B45" s="13" t="s">
        <v>59</v>
      </c>
      <c r="C45" s="13" t="s">
        <v>60</v>
      </c>
      <c r="D45" s="14">
        <f>SUM(D48+D47+D46)</f>
        <v>0</v>
      </c>
      <c r="E45" s="4"/>
    </row>
    <row r="46" spans="1:5" x14ac:dyDescent="0.25">
      <c r="A46" s="15"/>
      <c r="B46" s="16" t="s">
        <v>61</v>
      </c>
      <c r="C46" s="16" t="s">
        <v>10</v>
      </c>
      <c r="D46" s="17">
        <v>0</v>
      </c>
      <c r="E46" s="18"/>
    </row>
    <row r="47" spans="1:5" x14ac:dyDescent="0.25">
      <c r="A47" s="15"/>
      <c r="B47" s="16" t="s">
        <v>62</v>
      </c>
      <c r="C47" s="16" t="s">
        <v>12</v>
      </c>
      <c r="D47" s="17">
        <v>0</v>
      </c>
      <c r="E47" s="18"/>
    </row>
    <row r="48" spans="1:5" x14ac:dyDescent="0.25">
      <c r="A48" s="15"/>
      <c r="B48" s="16" t="s">
        <v>63</v>
      </c>
      <c r="C48" s="16" t="s">
        <v>14</v>
      </c>
      <c r="D48" s="17">
        <v>0</v>
      </c>
      <c r="E48" s="18"/>
    </row>
    <row r="49" spans="1:5" x14ac:dyDescent="0.25">
      <c r="A49" s="4"/>
      <c r="B49" s="13" t="s">
        <v>64</v>
      </c>
      <c r="C49" s="13" t="s">
        <v>65</v>
      </c>
      <c r="D49" s="14">
        <f>SUM(D52+D51+D50)</f>
        <v>0</v>
      </c>
      <c r="E49" s="4"/>
    </row>
    <row r="50" spans="1:5" x14ac:dyDescent="0.25">
      <c r="A50" s="15"/>
      <c r="B50" s="16" t="s">
        <v>66</v>
      </c>
      <c r="C50" s="16" t="s">
        <v>10</v>
      </c>
      <c r="D50" s="17">
        <v>0</v>
      </c>
      <c r="E50" s="18"/>
    </row>
    <row r="51" spans="1:5" x14ac:dyDescent="0.25">
      <c r="A51" s="15"/>
      <c r="B51" s="16" t="s">
        <v>67</v>
      </c>
      <c r="C51" s="16" t="s">
        <v>12</v>
      </c>
      <c r="D51" s="17">
        <v>0</v>
      </c>
      <c r="E51" s="18"/>
    </row>
    <row r="52" spans="1:5" x14ac:dyDescent="0.25">
      <c r="A52" s="15"/>
      <c r="B52" s="16" t="s">
        <v>68</v>
      </c>
      <c r="C52" s="16" t="s">
        <v>14</v>
      </c>
      <c r="D52" s="17">
        <v>0</v>
      </c>
      <c r="E52" s="18"/>
    </row>
    <row r="53" spans="1:5" x14ac:dyDescent="0.25">
      <c r="A53" s="4"/>
      <c r="B53" s="13" t="s">
        <v>69</v>
      </c>
      <c r="C53" s="13" t="s">
        <v>36</v>
      </c>
      <c r="D53" s="14">
        <f>SUM(D56+D55+D54)</f>
        <v>0</v>
      </c>
      <c r="E53" s="4"/>
    </row>
    <row r="54" spans="1:5" x14ac:dyDescent="0.25">
      <c r="A54" s="15"/>
      <c r="B54" s="16" t="s">
        <v>70</v>
      </c>
      <c r="C54" s="16" t="s">
        <v>10</v>
      </c>
      <c r="D54" s="17">
        <v>0</v>
      </c>
      <c r="E54" s="18"/>
    </row>
    <row r="55" spans="1:5" x14ac:dyDescent="0.25">
      <c r="A55" s="15"/>
      <c r="B55" s="16" t="s">
        <v>71</v>
      </c>
      <c r="C55" s="16" t="s">
        <v>12</v>
      </c>
      <c r="D55" s="17">
        <v>0</v>
      </c>
      <c r="E55" s="18"/>
    </row>
    <row r="56" spans="1:5" x14ac:dyDescent="0.25">
      <c r="A56" s="15"/>
      <c r="B56" s="16" t="s">
        <v>72</v>
      </c>
      <c r="C56" s="16" t="s">
        <v>14</v>
      </c>
      <c r="D56" s="17">
        <v>0</v>
      </c>
      <c r="E56" s="18"/>
    </row>
    <row r="57" spans="1:5" x14ac:dyDescent="0.25">
      <c r="A57" s="4"/>
      <c r="B57" s="19" t="s">
        <v>73</v>
      </c>
      <c r="C57" s="13" t="s">
        <v>74</v>
      </c>
      <c r="D57" s="14">
        <f>SUM(D36)</f>
        <v>0</v>
      </c>
      <c r="E57" s="4"/>
    </row>
    <row r="58" spans="1:5" x14ac:dyDescent="0.25">
      <c r="A58" s="1"/>
      <c r="B58" s="11" t="s">
        <v>75</v>
      </c>
      <c r="C58" s="11" t="s">
        <v>76</v>
      </c>
      <c r="D58" s="12">
        <f>SUM(D82+D64+D59)</f>
        <v>0</v>
      </c>
      <c r="E58" s="1"/>
    </row>
    <row r="59" spans="1:5" x14ac:dyDescent="0.25">
      <c r="A59" s="20"/>
      <c r="B59" s="21" t="s">
        <v>77</v>
      </c>
      <c r="C59" s="21" t="s">
        <v>78</v>
      </c>
      <c r="D59" s="22">
        <f>+D63</f>
        <v>0</v>
      </c>
      <c r="E59" s="23"/>
    </row>
    <row r="60" spans="1:5" x14ac:dyDescent="0.25">
      <c r="A60" s="15"/>
      <c r="B60" s="16" t="s">
        <v>79</v>
      </c>
      <c r="C60" s="16" t="s">
        <v>80</v>
      </c>
      <c r="D60" s="17">
        <v>0</v>
      </c>
      <c r="E60" s="18"/>
    </row>
    <row r="61" spans="1:5" x14ac:dyDescent="0.25">
      <c r="A61" s="15"/>
      <c r="B61" s="16" t="s">
        <v>81</v>
      </c>
      <c r="C61" s="16" t="s">
        <v>82</v>
      </c>
      <c r="D61" s="17">
        <v>0</v>
      </c>
      <c r="E61" s="18"/>
    </row>
    <row r="62" spans="1:5" x14ac:dyDescent="0.25">
      <c r="A62" s="15"/>
      <c r="B62" s="16" t="s">
        <v>83</v>
      </c>
      <c r="C62" s="16" t="s">
        <v>84</v>
      </c>
      <c r="D62" s="17">
        <v>0</v>
      </c>
      <c r="E62" s="18"/>
    </row>
    <row r="63" spans="1:5" x14ac:dyDescent="0.25">
      <c r="A63" s="20"/>
      <c r="B63" s="21" t="s">
        <v>85</v>
      </c>
      <c r="C63" s="21" t="s">
        <v>86</v>
      </c>
      <c r="D63" s="22">
        <f>+D60+D61+D62</f>
        <v>0</v>
      </c>
      <c r="E63" s="23"/>
    </row>
    <row r="64" spans="1:5" x14ac:dyDescent="0.25">
      <c r="A64" s="1"/>
      <c r="B64" s="24" t="s">
        <v>87</v>
      </c>
      <c r="C64" s="24" t="s">
        <v>88</v>
      </c>
      <c r="D64" s="25">
        <f>SUM(D77+D73+D69+D65)</f>
        <v>0</v>
      </c>
      <c r="E64" s="1"/>
    </row>
    <row r="65" spans="1:5" x14ac:dyDescent="0.25">
      <c r="A65" s="4"/>
      <c r="B65" s="13" t="s">
        <v>89</v>
      </c>
      <c r="C65" s="13" t="s">
        <v>90</v>
      </c>
      <c r="D65" s="14">
        <f>SUM(D67+D66)</f>
        <v>0</v>
      </c>
      <c r="E65" s="4"/>
    </row>
    <row r="66" spans="1:5" x14ac:dyDescent="0.25">
      <c r="A66" s="15"/>
      <c r="B66" s="15" t="s">
        <v>91</v>
      </c>
      <c r="C66" s="15" t="s">
        <v>92</v>
      </c>
      <c r="D66" s="26">
        <v>0</v>
      </c>
      <c r="E66" s="18"/>
    </row>
    <row r="67" spans="1:5" x14ac:dyDescent="0.25">
      <c r="A67" s="15"/>
      <c r="B67" s="15" t="s">
        <v>93</v>
      </c>
      <c r="C67" s="15" t="s">
        <v>94</v>
      </c>
      <c r="D67" s="26">
        <v>0</v>
      </c>
      <c r="E67" s="18"/>
    </row>
    <row r="68" spans="1:5" x14ac:dyDescent="0.25">
      <c r="A68" s="1"/>
      <c r="B68" s="27" t="s">
        <v>95</v>
      </c>
      <c r="C68" s="1" t="s">
        <v>96</v>
      </c>
      <c r="D68" s="28">
        <f>SUM(D65)</f>
        <v>0</v>
      </c>
      <c r="E68" s="1"/>
    </row>
    <row r="69" spans="1:5" x14ac:dyDescent="0.25">
      <c r="A69" s="4"/>
      <c r="B69" s="13" t="s">
        <v>97</v>
      </c>
      <c r="C69" s="13" t="s">
        <v>98</v>
      </c>
      <c r="D69" s="14">
        <f>SUM(D71+D70)</f>
        <v>0</v>
      </c>
      <c r="E69" s="4"/>
    </row>
    <row r="70" spans="1:5" x14ac:dyDescent="0.25">
      <c r="A70" s="15"/>
      <c r="B70" s="15" t="s">
        <v>99</v>
      </c>
      <c r="C70" s="15" t="s">
        <v>92</v>
      </c>
      <c r="D70" s="26">
        <v>0</v>
      </c>
      <c r="E70" s="18"/>
    </row>
    <row r="71" spans="1:5" x14ac:dyDescent="0.25">
      <c r="A71" s="15"/>
      <c r="B71" s="15" t="s">
        <v>100</v>
      </c>
      <c r="C71" s="15" t="s">
        <v>94</v>
      </c>
      <c r="D71" s="26">
        <v>0</v>
      </c>
      <c r="E71" s="18"/>
    </row>
    <row r="72" spans="1:5" x14ac:dyDescent="0.25">
      <c r="A72" s="1"/>
      <c r="B72" s="27" t="s">
        <v>101</v>
      </c>
      <c r="C72" s="1" t="s">
        <v>102</v>
      </c>
      <c r="D72" s="28">
        <f>SUM(D69)</f>
        <v>0</v>
      </c>
      <c r="E72" s="1"/>
    </row>
    <row r="73" spans="1:5" x14ac:dyDescent="0.25">
      <c r="A73" s="4"/>
      <c r="B73" s="13" t="s">
        <v>103</v>
      </c>
      <c r="C73" s="13" t="s">
        <v>104</v>
      </c>
      <c r="D73" s="14">
        <f>SUM(D75+D74)</f>
        <v>0</v>
      </c>
      <c r="E73" s="4"/>
    </row>
    <row r="74" spans="1:5" x14ac:dyDescent="0.25">
      <c r="A74" s="15"/>
      <c r="B74" s="15" t="s">
        <v>105</v>
      </c>
      <c r="C74" s="15" t="s">
        <v>92</v>
      </c>
      <c r="D74" s="26">
        <v>0</v>
      </c>
      <c r="E74" s="18"/>
    </row>
    <row r="75" spans="1:5" x14ac:dyDescent="0.25">
      <c r="A75" s="15"/>
      <c r="B75" s="15" t="s">
        <v>106</v>
      </c>
      <c r="C75" s="15" t="s">
        <v>94</v>
      </c>
      <c r="D75" s="26">
        <v>0</v>
      </c>
      <c r="E75" s="18"/>
    </row>
    <row r="76" spans="1:5" x14ac:dyDescent="0.25">
      <c r="A76" s="1"/>
      <c r="B76" s="27" t="s">
        <v>107</v>
      </c>
      <c r="C76" s="1" t="s">
        <v>108</v>
      </c>
      <c r="D76" s="28">
        <f>SUM(D73)</f>
        <v>0</v>
      </c>
      <c r="E76" s="1"/>
    </row>
    <row r="77" spans="1:5" x14ac:dyDescent="0.25">
      <c r="A77" s="4"/>
      <c r="B77" s="13" t="s">
        <v>109</v>
      </c>
      <c r="C77" s="13" t="s">
        <v>110</v>
      </c>
      <c r="D77" s="14">
        <f>SUM(D79+D78)</f>
        <v>0</v>
      </c>
      <c r="E77" s="4"/>
    </row>
    <row r="78" spans="1:5" x14ac:dyDescent="0.25">
      <c r="A78" s="15"/>
      <c r="B78" s="15" t="s">
        <v>111</v>
      </c>
      <c r="C78" s="15" t="s">
        <v>92</v>
      </c>
      <c r="D78" s="26">
        <v>0</v>
      </c>
      <c r="E78" s="18"/>
    </row>
    <row r="79" spans="1:5" x14ac:dyDescent="0.25">
      <c r="A79" s="15"/>
      <c r="B79" s="15" t="s">
        <v>112</v>
      </c>
      <c r="C79" s="15" t="s">
        <v>94</v>
      </c>
      <c r="D79" s="26">
        <v>0</v>
      </c>
      <c r="E79" s="18"/>
    </row>
    <row r="80" spans="1:5" x14ac:dyDescent="0.25">
      <c r="A80" s="1"/>
      <c r="B80" s="27" t="s">
        <v>113</v>
      </c>
      <c r="C80" s="1" t="s">
        <v>114</v>
      </c>
      <c r="D80" s="28">
        <f>SUM(D77)</f>
        <v>0</v>
      </c>
      <c r="E80" s="1"/>
    </row>
    <row r="81" spans="1:5" x14ac:dyDescent="0.25">
      <c r="A81" s="4"/>
      <c r="B81" s="19" t="s">
        <v>115</v>
      </c>
      <c r="C81" s="13" t="s">
        <v>116</v>
      </c>
      <c r="D81" s="14">
        <f>SUM(D64)</f>
        <v>0</v>
      </c>
      <c r="E81" s="4"/>
    </row>
    <row r="82" spans="1:5" x14ac:dyDescent="0.25">
      <c r="A82" s="15"/>
      <c r="B82" s="16" t="s">
        <v>117</v>
      </c>
      <c r="C82" s="16" t="s">
        <v>118</v>
      </c>
      <c r="D82" s="17">
        <v>0</v>
      </c>
      <c r="E82" s="18"/>
    </row>
    <row r="83" spans="1:5" x14ac:dyDescent="0.25">
      <c r="A83" s="4"/>
      <c r="B83" s="19" t="s">
        <v>119</v>
      </c>
      <c r="C83" s="13" t="s">
        <v>120</v>
      </c>
      <c r="D83" s="14">
        <f>SUM(D58)</f>
        <v>0</v>
      </c>
      <c r="E83" s="4"/>
    </row>
    <row r="84" spans="1:5" x14ac:dyDescent="0.25">
      <c r="A84" s="1"/>
      <c r="B84" s="29" t="s">
        <v>121</v>
      </c>
      <c r="C84" s="11" t="s">
        <v>122</v>
      </c>
      <c r="D84" s="12">
        <f>SUM(D5)</f>
        <v>0</v>
      </c>
      <c r="E84" s="1"/>
    </row>
    <row r="85" spans="1:5" ht="16.5" x14ac:dyDescent="0.25">
      <c r="A85" s="4"/>
      <c r="B85" s="9" t="s">
        <v>123</v>
      </c>
      <c r="C85" s="9" t="s">
        <v>124</v>
      </c>
      <c r="D85" s="10">
        <f>SUM(D148+D143+D93+D86)</f>
        <v>0</v>
      </c>
      <c r="E85" s="4"/>
    </row>
    <row r="86" spans="1:5" x14ac:dyDescent="0.25">
      <c r="A86" s="1"/>
      <c r="B86" s="11" t="s">
        <v>125</v>
      </c>
      <c r="C86" s="11" t="s">
        <v>126</v>
      </c>
      <c r="D86" s="12">
        <f>SUM(D91+D90+D89+D88+D87)</f>
        <v>0</v>
      </c>
      <c r="E86" s="1"/>
    </row>
    <row r="87" spans="1:5" x14ac:dyDescent="0.25">
      <c r="A87" s="15"/>
      <c r="B87" s="16" t="s">
        <v>127</v>
      </c>
      <c r="C87" s="16" t="s">
        <v>128</v>
      </c>
      <c r="D87" s="17">
        <v>0</v>
      </c>
      <c r="E87" s="18"/>
    </row>
    <row r="88" spans="1:5" x14ac:dyDescent="0.25">
      <c r="A88" s="15"/>
      <c r="B88" s="16" t="s">
        <v>129</v>
      </c>
      <c r="C88" s="16" t="s">
        <v>130</v>
      </c>
      <c r="D88" s="17">
        <v>0</v>
      </c>
      <c r="E88" s="18"/>
    </row>
    <row r="89" spans="1:5" x14ac:dyDescent="0.25">
      <c r="A89" s="15"/>
      <c r="B89" s="16" t="s">
        <v>131</v>
      </c>
      <c r="C89" s="16" t="s">
        <v>132</v>
      </c>
      <c r="D89" s="17">
        <v>0</v>
      </c>
      <c r="E89" s="18"/>
    </row>
    <row r="90" spans="1:5" x14ac:dyDescent="0.25">
      <c r="A90" s="15"/>
      <c r="B90" s="16" t="s">
        <v>133</v>
      </c>
      <c r="C90" s="16" t="s">
        <v>134</v>
      </c>
      <c r="D90" s="17">
        <v>0</v>
      </c>
      <c r="E90" s="18"/>
    </row>
    <row r="91" spans="1:5" x14ac:dyDescent="0.25">
      <c r="A91" s="15"/>
      <c r="B91" s="16" t="s">
        <v>135</v>
      </c>
      <c r="C91" s="16" t="s">
        <v>136</v>
      </c>
      <c r="D91" s="17">
        <v>0</v>
      </c>
      <c r="E91" s="18"/>
    </row>
    <row r="92" spans="1:5" x14ac:dyDescent="0.25">
      <c r="A92" s="1"/>
      <c r="B92" s="30" t="s">
        <v>137</v>
      </c>
      <c r="C92" s="24" t="s">
        <v>138</v>
      </c>
      <c r="D92" s="25">
        <f>+D86</f>
        <v>0</v>
      </c>
      <c r="E92" s="1"/>
    </row>
    <row r="93" spans="1:5" x14ac:dyDescent="0.25">
      <c r="A93" s="4"/>
      <c r="B93" s="31" t="s">
        <v>139</v>
      </c>
      <c r="C93" s="31" t="s">
        <v>140</v>
      </c>
      <c r="D93" s="32">
        <f>SUM(D138+D134+D130+D126+D122+D118+D114+D110+D106+D102+D98+D94)</f>
        <v>0</v>
      </c>
      <c r="E93" s="4"/>
    </row>
    <row r="94" spans="1:5" x14ac:dyDescent="0.25">
      <c r="A94" s="1"/>
      <c r="B94" s="24" t="s">
        <v>141</v>
      </c>
      <c r="C94" s="24" t="s">
        <v>142</v>
      </c>
      <c r="D94" s="25">
        <f>SUM(D96+D95)</f>
        <v>0</v>
      </c>
      <c r="E94" s="1"/>
    </row>
    <row r="95" spans="1:5" x14ac:dyDescent="0.25">
      <c r="A95" s="15"/>
      <c r="B95" s="16" t="s">
        <v>143</v>
      </c>
      <c r="C95" s="16" t="s">
        <v>144</v>
      </c>
      <c r="D95" s="17">
        <v>0</v>
      </c>
      <c r="E95" s="18"/>
    </row>
    <row r="96" spans="1:5" x14ac:dyDescent="0.25">
      <c r="A96" s="15"/>
      <c r="B96" s="16" t="s">
        <v>145</v>
      </c>
      <c r="C96" s="16" t="s">
        <v>146</v>
      </c>
      <c r="D96" s="17">
        <v>0</v>
      </c>
      <c r="E96" s="18"/>
    </row>
    <row r="97" spans="1:5" x14ac:dyDescent="0.25">
      <c r="A97" s="4"/>
      <c r="B97" s="19" t="s">
        <v>147</v>
      </c>
      <c r="C97" s="13" t="s">
        <v>148</v>
      </c>
      <c r="D97" s="14">
        <f>SUM(D94)</f>
        <v>0</v>
      </c>
      <c r="E97" s="4"/>
    </row>
    <row r="98" spans="1:5" x14ac:dyDescent="0.25">
      <c r="A98" s="1"/>
      <c r="B98" s="24" t="s">
        <v>149</v>
      </c>
      <c r="C98" s="24" t="s">
        <v>150</v>
      </c>
      <c r="D98" s="25">
        <f>SUM(D100+D99)</f>
        <v>0</v>
      </c>
      <c r="E98" s="1"/>
    </row>
    <row r="99" spans="1:5" x14ac:dyDescent="0.25">
      <c r="A99" s="15"/>
      <c r="B99" s="16" t="s">
        <v>151</v>
      </c>
      <c r="C99" s="16" t="s">
        <v>144</v>
      </c>
      <c r="D99" s="17">
        <v>0</v>
      </c>
      <c r="E99" s="18"/>
    </row>
    <row r="100" spans="1:5" x14ac:dyDescent="0.25">
      <c r="A100" s="15"/>
      <c r="B100" s="16" t="s">
        <v>152</v>
      </c>
      <c r="C100" s="16" t="s">
        <v>146</v>
      </c>
      <c r="D100" s="17">
        <v>0</v>
      </c>
      <c r="E100" s="18"/>
    </row>
    <row r="101" spans="1:5" x14ac:dyDescent="0.25">
      <c r="A101" s="4"/>
      <c r="B101" s="19" t="s">
        <v>153</v>
      </c>
      <c r="C101" s="13" t="s">
        <v>154</v>
      </c>
      <c r="D101" s="14">
        <f>SUM(D98)</f>
        <v>0</v>
      </c>
      <c r="E101" s="4"/>
    </row>
    <row r="102" spans="1:5" x14ac:dyDescent="0.25">
      <c r="A102" s="1"/>
      <c r="B102" s="24" t="s">
        <v>155</v>
      </c>
      <c r="C102" s="24" t="s">
        <v>156</v>
      </c>
      <c r="D102" s="25">
        <f>SUM(D104+D103)</f>
        <v>0</v>
      </c>
      <c r="E102" s="1"/>
    </row>
    <row r="103" spans="1:5" x14ac:dyDescent="0.25">
      <c r="A103" s="15"/>
      <c r="B103" s="16" t="s">
        <v>157</v>
      </c>
      <c r="C103" s="16" t="s">
        <v>144</v>
      </c>
      <c r="D103" s="17">
        <v>0</v>
      </c>
      <c r="E103" s="18"/>
    </row>
    <row r="104" spans="1:5" x14ac:dyDescent="0.25">
      <c r="A104" s="15"/>
      <c r="B104" s="16" t="s">
        <v>158</v>
      </c>
      <c r="C104" s="16" t="s">
        <v>146</v>
      </c>
      <c r="D104" s="17">
        <v>0</v>
      </c>
      <c r="E104" s="18"/>
    </row>
    <row r="105" spans="1:5" x14ac:dyDescent="0.25">
      <c r="A105" s="20"/>
      <c r="B105" s="21" t="s">
        <v>159</v>
      </c>
      <c r="C105" s="21" t="s">
        <v>160</v>
      </c>
      <c r="D105" s="22">
        <f>+D103+D104</f>
        <v>0</v>
      </c>
      <c r="E105" s="20"/>
    </row>
    <row r="106" spans="1:5" x14ac:dyDescent="0.25">
      <c r="A106" s="1"/>
      <c r="B106" s="24" t="s">
        <v>161</v>
      </c>
      <c r="C106" s="24" t="s">
        <v>162</v>
      </c>
      <c r="D106" s="25">
        <f>SUM(D108+D107)</f>
        <v>0</v>
      </c>
      <c r="E106" s="1"/>
    </row>
    <row r="107" spans="1:5" x14ac:dyDescent="0.25">
      <c r="A107" s="15"/>
      <c r="B107" s="16" t="s">
        <v>163</v>
      </c>
      <c r="C107" s="16" t="s">
        <v>144</v>
      </c>
      <c r="D107" s="17">
        <v>0</v>
      </c>
      <c r="E107" s="18"/>
    </row>
    <row r="108" spans="1:5" x14ac:dyDescent="0.25">
      <c r="A108" s="15"/>
      <c r="B108" s="16" t="s">
        <v>164</v>
      </c>
      <c r="C108" s="16" t="s">
        <v>146</v>
      </c>
      <c r="D108" s="17">
        <v>0</v>
      </c>
      <c r="E108" s="18"/>
    </row>
    <row r="109" spans="1:5" x14ac:dyDescent="0.25">
      <c r="A109" s="4"/>
      <c r="B109" s="19" t="s">
        <v>165</v>
      </c>
      <c r="C109" s="13" t="s">
        <v>166</v>
      </c>
      <c r="D109" s="14">
        <f>SUM(D106)</f>
        <v>0</v>
      </c>
      <c r="E109" s="4"/>
    </row>
    <row r="110" spans="1:5" x14ac:dyDescent="0.25">
      <c r="A110" s="1"/>
      <c r="B110" s="24" t="s">
        <v>167</v>
      </c>
      <c r="C110" s="24" t="s">
        <v>168</v>
      </c>
      <c r="D110" s="25">
        <f>SUM(D112+D111)</f>
        <v>0</v>
      </c>
      <c r="E110" s="1"/>
    </row>
    <row r="111" spans="1:5" x14ac:dyDescent="0.25">
      <c r="A111" s="15"/>
      <c r="B111" s="16" t="s">
        <v>169</v>
      </c>
      <c r="C111" s="16" t="s">
        <v>144</v>
      </c>
      <c r="D111" s="17">
        <v>0</v>
      </c>
      <c r="E111" s="18"/>
    </row>
    <row r="112" spans="1:5" x14ac:dyDescent="0.25">
      <c r="A112" s="15"/>
      <c r="B112" s="16" t="s">
        <v>170</v>
      </c>
      <c r="C112" s="16" t="s">
        <v>146</v>
      </c>
      <c r="D112" s="17">
        <v>0</v>
      </c>
      <c r="E112" s="18"/>
    </row>
    <row r="113" spans="1:5" x14ac:dyDescent="0.25">
      <c r="A113" s="4"/>
      <c r="B113" s="19" t="s">
        <v>171</v>
      </c>
      <c r="C113" s="13" t="s">
        <v>172</v>
      </c>
      <c r="D113" s="14">
        <f>+D110</f>
        <v>0</v>
      </c>
      <c r="E113" s="4"/>
    </row>
    <row r="114" spans="1:5" x14ac:dyDescent="0.25">
      <c r="A114" s="1"/>
      <c r="B114" s="24" t="s">
        <v>173</v>
      </c>
      <c r="C114" s="24" t="s">
        <v>174</v>
      </c>
      <c r="D114" s="25">
        <f>SUM(D116+D115)</f>
        <v>0</v>
      </c>
      <c r="E114" s="1"/>
    </row>
    <row r="115" spans="1:5" x14ac:dyDescent="0.25">
      <c r="A115" s="15"/>
      <c r="B115" s="16" t="s">
        <v>175</v>
      </c>
      <c r="C115" s="16" t="s">
        <v>144</v>
      </c>
      <c r="D115" s="17">
        <v>0</v>
      </c>
      <c r="E115" s="18"/>
    </row>
    <row r="116" spans="1:5" x14ac:dyDescent="0.25">
      <c r="A116" s="15"/>
      <c r="B116" s="16" t="s">
        <v>176</v>
      </c>
      <c r="C116" s="16" t="s">
        <v>146</v>
      </c>
      <c r="D116" s="17">
        <v>0</v>
      </c>
      <c r="E116" s="18"/>
    </row>
    <row r="117" spans="1:5" x14ac:dyDescent="0.25">
      <c r="A117" s="4"/>
      <c r="B117" s="19" t="s">
        <v>177</v>
      </c>
      <c r="C117" s="13" t="s">
        <v>178</v>
      </c>
      <c r="D117" s="14">
        <f>SUM(D114)</f>
        <v>0</v>
      </c>
      <c r="E117" s="4"/>
    </row>
    <row r="118" spans="1:5" x14ac:dyDescent="0.25">
      <c r="A118" s="1"/>
      <c r="B118" s="24" t="s">
        <v>179</v>
      </c>
      <c r="C118" s="24" t="s">
        <v>180</v>
      </c>
      <c r="D118" s="25">
        <f>SUM(D120+D119)</f>
        <v>0</v>
      </c>
      <c r="E118" s="1"/>
    </row>
    <row r="119" spans="1:5" x14ac:dyDescent="0.25">
      <c r="A119" s="15"/>
      <c r="B119" s="16" t="s">
        <v>181</v>
      </c>
      <c r="C119" s="16" t="s">
        <v>144</v>
      </c>
      <c r="D119" s="17">
        <v>0</v>
      </c>
      <c r="E119" s="18"/>
    </row>
    <row r="120" spans="1:5" x14ac:dyDescent="0.25">
      <c r="A120" s="15"/>
      <c r="B120" s="16" t="s">
        <v>182</v>
      </c>
      <c r="C120" s="16" t="s">
        <v>146</v>
      </c>
      <c r="D120" s="17">
        <v>0</v>
      </c>
      <c r="E120" s="18"/>
    </row>
    <row r="121" spans="1:5" x14ac:dyDescent="0.25">
      <c r="A121" s="4"/>
      <c r="B121" s="19" t="s">
        <v>183</v>
      </c>
      <c r="C121" s="13" t="s">
        <v>184</v>
      </c>
      <c r="D121" s="14">
        <f>SUM(D118)</f>
        <v>0</v>
      </c>
      <c r="E121" s="4"/>
    </row>
    <row r="122" spans="1:5" x14ac:dyDescent="0.25">
      <c r="A122" s="1"/>
      <c r="B122" s="24" t="s">
        <v>185</v>
      </c>
      <c r="C122" s="24" t="s">
        <v>186</v>
      </c>
      <c r="D122" s="25">
        <f>SUM(D124+D123)</f>
        <v>0</v>
      </c>
      <c r="E122" s="1"/>
    </row>
    <row r="123" spans="1:5" x14ac:dyDescent="0.25">
      <c r="A123" s="15"/>
      <c r="B123" s="16" t="s">
        <v>187</v>
      </c>
      <c r="C123" s="16" t="s">
        <v>144</v>
      </c>
      <c r="D123" s="17">
        <v>0</v>
      </c>
      <c r="E123" s="18"/>
    </row>
    <row r="124" spans="1:5" x14ac:dyDescent="0.25">
      <c r="A124" s="15"/>
      <c r="B124" s="16" t="s">
        <v>188</v>
      </c>
      <c r="C124" s="16" t="s">
        <v>146</v>
      </c>
      <c r="D124" s="17">
        <v>0</v>
      </c>
      <c r="E124" s="18"/>
    </row>
    <row r="125" spans="1:5" x14ac:dyDescent="0.25">
      <c r="A125" s="4"/>
      <c r="B125" s="19" t="s">
        <v>189</v>
      </c>
      <c r="C125" s="13" t="s">
        <v>190</v>
      </c>
      <c r="D125" s="14">
        <f>SUM(D122)</f>
        <v>0</v>
      </c>
      <c r="E125" s="4"/>
    </row>
    <row r="126" spans="1:5" x14ac:dyDescent="0.25">
      <c r="A126" s="1"/>
      <c r="B126" s="24" t="s">
        <v>191</v>
      </c>
      <c r="C126" s="24" t="s">
        <v>192</v>
      </c>
      <c r="D126" s="25">
        <f>SUM(D128+D127)</f>
        <v>0</v>
      </c>
      <c r="E126" s="1"/>
    </row>
    <row r="127" spans="1:5" x14ac:dyDescent="0.25">
      <c r="A127" s="15"/>
      <c r="B127" s="16" t="s">
        <v>193</v>
      </c>
      <c r="C127" s="16" t="s">
        <v>144</v>
      </c>
      <c r="D127" s="17">
        <v>0</v>
      </c>
      <c r="E127" s="18"/>
    </row>
    <row r="128" spans="1:5" x14ac:dyDescent="0.25">
      <c r="A128" s="15"/>
      <c r="B128" s="16" t="s">
        <v>194</v>
      </c>
      <c r="C128" s="16" t="s">
        <v>146</v>
      </c>
      <c r="D128" s="17">
        <v>0</v>
      </c>
      <c r="E128" s="18"/>
    </row>
    <row r="129" spans="1:5" x14ac:dyDescent="0.25">
      <c r="A129" s="4"/>
      <c r="B129" s="19" t="s">
        <v>195</v>
      </c>
      <c r="C129" s="13" t="s">
        <v>196</v>
      </c>
      <c r="D129" s="14">
        <f>SUM(D126)</f>
        <v>0</v>
      </c>
      <c r="E129" s="4"/>
    </row>
    <row r="130" spans="1:5" x14ac:dyDescent="0.25">
      <c r="A130" s="33"/>
      <c r="B130" s="34" t="s">
        <v>197</v>
      </c>
      <c r="C130" s="34" t="s">
        <v>198</v>
      </c>
      <c r="D130" s="35">
        <f>+D131+D132</f>
        <v>0</v>
      </c>
      <c r="E130" s="33"/>
    </row>
    <row r="131" spans="1:5" x14ac:dyDescent="0.25">
      <c r="A131" s="15"/>
      <c r="B131" s="16" t="s">
        <v>199</v>
      </c>
      <c r="C131" s="16" t="s">
        <v>144</v>
      </c>
      <c r="D131" s="17">
        <v>0</v>
      </c>
      <c r="E131" s="18"/>
    </row>
    <row r="132" spans="1:5" x14ac:dyDescent="0.25">
      <c r="A132" s="15"/>
      <c r="B132" s="16" t="s">
        <v>200</v>
      </c>
      <c r="C132" s="16" t="s">
        <v>146</v>
      </c>
      <c r="D132" s="17">
        <v>0</v>
      </c>
      <c r="E132" s="18"/>
    </row>
    <row r="133" spans="1:5" x14ac:dyDescent="0.25">
      <c r="A133" s="20"/>
      <c r="B133" s="21" t="s">
        <v>201</v>
      </c>
      <c r="C133" s="21" t="s">
        <v>202</v>
      </c>
      <c r="D133" s="22">
        <f>+D130</f>
        <v>0</v>
      </c>
      <c r="E133" s="20"/>
    </row>
    <row r="134" spans="1:5" x14ac:dyDescent="0.25">
      <c r="A134" s="1"/>
      <c r="B134" s="24" t="s">
        <v>203</v>
      </c>
      <c r="C134" s="24" t="s">
        <v>204</v>
      </c>
      <c r="D134" s="25">
        <f>SUM(D136+D135)</f>
        <v>0</v>
      </c>
      <c r="E134" s="1"/>
    </row>
    <row r="135" spans="1:5" x14ac:dyDescent="0.25">
      <c r="A135" s="15"/>
      <c r="B135" s="16" t="s">
        <v>205</v>
      </c>
      <c r="C135" s="16" t="s">
        <v>144</v>
      </c>
      <c r="D135" s="17">
        <v>0</v>
      </c>
      <c r="E135" s="18"/>
    </row>
    <row r="136" spans="1:5" x14ac:dyDescent="0.25">
      <c r="A136" s="15"/>
      <c r="B136" s="16" t="s">
        <v>206</v>
      </c>
      <c r="C136" s="16" t="s">
        <v>146</v>
      </c>
      <c r="D136" s="17">
        <v>0</v>
      </c>
      <c r="E136" s="18"/>
    </row>
    <row r="137" spans="1:5" x14ac:dyDescent="0.25">
      <c r="A137" s="4"/>
      <c r="B137" s="19" t="s">
        <v>207</v>
      </c>
      <c r="C137" s="13" t="s">
        <v>208</v>
      </c>
      <c r="D137" s="14">
        <f>SUM(D134)</f>
        <v>0</v>
      </c>
      <c r="E137" s="4"/>
    </row>
    <row r="138" spans="1:5" x14ac:dyDescent="0.25">
      <c r="A138" s="1"/>
      <c r="B138" s="24" t="s">
        <v>209</v>
      </c>
      <c r="C138" s="24" t="s">
        <v>210</v>
      </c>
      <c r="D138" s="25">
        <f>SUM(D140+D139)</f>
        <v>0</v>
      </c>
      <c r="E138" s="1"/>
    </row>
    <row r="139" spans="1:5" x14ac:dyDescent="0.25">
      <c r="A139" s="15"/>
      <c r="B139" s="16" t="s">
        <v>211</v>
      </c>
      <c r="C139" s="16" t="s">
        <v>144</v>
      </c>
      <c r="D139" s="17">
        <v>0</v>
      </c>
      <c r="E139" s="18"/>
    </row>
    <row r="140" spans="1:5" x14ac:dyDescent="0.25">
      <c r="A140" s="15"/>
      <c r="B140" s="16" t="s">
        <v>212</v>
      </c>
      <c r="C140" s="16" t="s">
        <v>146</v>
      </c>
      <c r="D140" s="17">
        <v>0</v>
      </c>
      <c r="E140" s="18"/>
    </row>
    <row r="141" spans="1:5" x14ac:dyDescent="0.25">
      <c r="A141" s="4"/>
      <c r="B141" s="19" t="s">
        <v>213</v>
      </c>
      <c r="C141" s="13" t="s">
        <v>214</v>
      </c>
      <c r="D141" s="14">
        <f>SUM(D138)</f>
        <v>0</v>
      </c>
      <c r="E141" s="4"/>
    </row>
    <row r="142" spans="1:5" x14ac:dyDescent="0.25">
      <c r="A142" s="1"/>
      <c r="B142" s="30" t="s">
        <v>215</v>
      </c>
      <c r="C142" s="24" t="s">
        <v>216</v>
      </c>
      <c r="D142" s="25">
        <f>SUM(D93)</f>
        <v>0</v>
      </c>
      <c r="E142" s="1"/>
    </row>
    <row r="143" spans="1:5" x14ac:dyDescent="0.25">
      <c r="A143" s="4"/>
      <c r="B143" s="31" t="s">
        <v>217</v>
      </c>
      <c r="C143" s="31" t="s">
        <v>218</v>
      </c>
      <c r="D143" s="32">
        <f>SUM(D146+D145+D144)</f>
        <v>0</v>
      </c>
      <c r="E143" s="4"/>
    </row>
    <row r="144" spans="1:5" x14ac:dyDescent="0.25">
      <c r="A144" s="15"/>
      <c r="B144" s="16" t="s">
        <v>219</v>
      </c>
      <c r="C144" s="16" t="s">
        <v>220</v>
      </c>
      <c r="D144" s="17">
        <v>0</v>
      </c>
      <c r="E144" s="18"/>
    </row>
    <row r="145" spans="1:5" x14ac:dyDescent="0.25">
      <c r="A145" s="15"/>
      <c r="B145" s="16" t="s">
        <v>221</v>
      </c>
      <c r="C145" s="16" t="s">
        <v>222</v>
      </c>
      <c r="D145" s="17">
        <v>0</v>
      </c>
      <c r="E145" s="18"/>
    </row>
    <row r="146" spans="1:5" x14ac:dyDescent="0.25">
      <c r="A146" s="15"/>
      <c r="B146" s="16" t="s">
        <v>223</v>
      </c>
      <c r="C146" s="16" t="s">
        <v>118</v>
      </c>
      <c r="D146" s="17">
        <v>0</v>
      </c>
      <c r="E146" s="18"/>
    </row>
    <row r="147" spans="1:5" x14ac:dyDescent="0.25">
      <c r="A147" s="4"/>
      <c r="B147" s="19" t="s">
        <v>224</v>
      </c>
      <c r="C147" s="13" t="s">
        <v>225</v>
      </c>
      <c r="D147" s="14">
        <f>SUM(D143)</f>
        <v>0</v>
      </c>
      <c r="E147" s="4"/>
    </row>
    <row r="148" spans="1:5" x14ac:dyDescent="0.25">
      <c r="A148" s="1"/>
      <c r="B148" s="11" t="s">
        <v>226</v>
      </c>
      <c r="C148" s="11" t="s">
        <v>227</v>
      </c>
      <c r="D148" s="12">
        <f>SUM(D151+D150+D149)</f>
        <v>0</v>
      </c>
      <c r="E148" s="1"/>
    </row>
    <row r="149" spans="1:5" x14ac:dyDescent="0.25">
      <c r="A149" s="15"/>
      <c r="B149" s="16" t="s">
        <v>228</v>
      </c>
      <c r="C149" s="16" t="s">
        <v>229</v>
      </c>
      <c r="D149" s="17">
        <v>0</v>
      </c>
      <c r="E149" s="18"/>
    </row>
    <row r="150" spans="1:5" x14ac:dyDescent="0.25">
      <c r="A150" s="15"/>
      <c r="B150" s="16" t="s">
        <v>230</v>
      </c>
      <c r="C150" s="16" t="s">
        <v>231</v>
      </c>
      <c r="D150" s="17">
        <v>0</v>
      </c>
      <c r="E150" s="18"/>
    </row>
    <row r="151" spans="1:5" x14ac:dyDescent="0.25">
      <c r="A151" s="15"/>
      <c r="B151" s="16" t="s">
        <v>232</v>
      </c>
      <c r="C151" s="16" t="s">
        <v>233</v>
      </c>
      <c r="D151" s="17">
        <v>0</v>
      </c>
      <c r="E151" s="18"/>
    </row>
    <row r="152" spans="1:5" x14ac:dyDescent="0.25">
      <c r="A152" s="1"/>
      <c r="B152" s="30" t="s">
        <v>234</v>
      </c>
      <c r="C152" s="24" t="s">
        <v>235</v>
      </c>
      <c r="D152" s="25">
        <f>SUM(D148)</f>
        <v>0</v>
      </c>
      <c r="E152" s="1"/>
    </row>
    <row r="153" spans="1:5" x14ac:dyDescent="0.25">
      <c r="A153" s="4"/>
      <c r="B153" s="36" t="s">
        <v>236</v>
      </c>
      <c r="C153" s="31" t="s">
        <v>237</v>
      </c>
      <c r="D153" s="32">
        <v>0</v>
      </c>
      <c r="E153" s="4"/>
    </row>
    <row r="154" spans="1:5" ht="16.5" x14ac:dyDescent="0.25">
      <c r="A154" s="15"/>
      <c r="B154" s="37" t="s">
        <v>238</v>
      </c>
      <c r="C154" s="37" t="s">
        <v>239</v>
      </c>
      <c r="D154" s="38">
        <v>0</v>
      </c>
      <c r="E154" s="18"/>
    </row>
    <row r="155" spans="1:5" ht="16.5" x14ac:dyDescent="0.25">
      <c r="A155" s="4"/>
      <c r="B155" s="9"/>
      <c r="C155" s="9" t="s">
        <v>240</v>
      </c>
      <c r="D155" s="10">
        <f>D4+D5+D85+D154</f>
        <v>0</v>
      </c>
      <c r="E155" s="4"/>
    </row>
    <row r="156" spans="1:5" ht="16.5" x14ac:dyDescent="0.25">
      <c r="A156" s="1"/>
      <c r="B156" s="39" t="s">
        <v>1</v>
      </c>
      <c r="C156" s="39" t="s">
        <v>241</v>
      </c>
      <c r="D156" s="40">
        <f>SUM(D167+D163+D158+D157)</f>
        <v>0</v>
      </c>
      <c r="E156" s="1"/>
    </row>
    <row r="157" spans="1:5" x14ac:dyDescent="0.25">
      <c r="A157" s="15"/>
      <c r="B157" s="41" t="s">
        <v>242</v>
      </c>
      <c r="C157" s="41" t="s">
        <v>243</v>
      </c>
      <c r="D157" s="42">
        <v>0</v>
      </c>
      <c r="E157" s="18"/>
    </row>
    <row r="158" spans="1:5" x14ac:dyDescent="0.25">
      <c r="A158" s="1"/>
      <c r="B158" s="11" t="s">
        <v>244</v>
      </c>
      <c r="C158" s="11" t="s">
        <v>245</v>
      </c>
      <c r="D158" s="12">
        <f>SUM(D161+D160+D159)</f>
        <v>0</v>
      </c>
      <c r="E158" s="1"/>
    </row>
    <row r="159" spans="1:5" x14ac:dyDescent="0.25">
      <c r="A159" s="15"/>
      <c r="B159" s="16" t="s">
        <v>246</v>
      </c>
      <c r="C159" s="16" t="s">
        <v>247</v>
      </c>
      <c r="D159" s="17">
        <v>0</v>
      </c>
      <c r="E159" s="18"/>
    </row>
    <row r="160" spans="1:5" x14ac:dyDescent="0.25">
      <c r="A160" s="15"/>
      <c r="B160" s="16" t="s">
        <v>248</v>
      </c>
      <c r="C160" s="16" t="s">
        <v>249</v>
      </c>
      <c r="D160" s="17">
        <v>0</v>
      </c>
      <c r="E160" s="18"/>
    </row>
    <row r="161" spans="1:5" x14ac:dyDescent="0.25">
      <c r="A161" s="15"/>
      <c r="B161" s="16" t="s">
        <v>250</v>
      </c>
      <c r="C161" s="16" t="s">
        <v>251</v>
      </c>
      <c r="D161" s="17">
        <v>0</v>
      </c>
      <c r="E161" s="18"/>
    </row>
    <row r="162" spans="1:5" x14ac:dyDescent="0.25">
      <c r="A162" s="1"/>
      <c r="B162" s="30" t="s">
        <v>252</v>
      </c>
      <c r="C162" s="24" t="s">
        <v>253</v>
      </c>
      <c r="D162" s="25">
        <f>SUM(D158)</f>
        <v>0</v>
      </c>
      <c r="E162" s="1"/>
    </row>
    <row r="163" spans="1:5" x14ac:dyDescent="0.25">
      <c r="A163" s="4"/>
      <c r="B163" s="31" t="s">
        <v>254</v>
      </c>
      <c r="C163" s="31" t="s">
        <v>255</v>
      </c>
      <c r="D163" s="32">
        <f>SUM(D165+D164)</f>
        <v>0</v>
      </c>
      <c r="E163" s="4"/>
    </row>
    <row r="164" spans="1:5" x14ac:dyDescent="0.25">
      <c r="A164" s="15"/>
      <c r="B164" s="16" t="s">
        <v>256</v>
      </c>
      <c r="C164" s="16" t="s">
        <v>257</v>
      </c>
      <c r="D164" s="17">
        <v>0</v>
      </c>
      <c r="E164" s="18"/>
    </row>
    <row r="165" spans="1:5" x14ac:dyDescent="0.25">
      <c r="A165" s="15"/>
      <c r="B165" s="16" t="s">
        <v>258</v>
      </c>
      <c r="C165" s="16" t="s">
        <v>259</v>
      </c>
      <c r="D165" s="17">
        <v>0</v>
      </c>
      <c r="E165" s="18"/>
    </row>
    <row r="166" spans="1:5" x14ac:dyDescent="0.25">
      <c r="A166" s="1"/>
      <c r="B166" s="30" t="s">
        <v>260</v>
      </c>
      <c r="C166" s="24" t="s">
        <v>261</v>
      </c>
      <c r="D166" s="25">
        <f>SUM(D163)</f>
        <v>0</v>
      </c>
      <c r="E166" s="1"/>
    </row>
    <row r="167" spans="1:5" x14ac:dyDescent="0.25">
      <c r="A167" s="15"/>
      <c r="B167" s="41" t="s">
        <v>262</v>
      </c>
      <c r="C167" s="41" t="s">
        <v>263</v>
      </c>
      <c r="D167" s="42">
        <v>0</v>
      </c>
      <c r="E167" s="18"/>
    </row>
    <row r="168" spans="1:5" x14ac:dyDescent="0.25">
      <c r="A168" s="1"/>
      <c r="B168" s="29" t="s">
        <v>264</v>
      </c>
      <c r="C168" s="11" t="s">
        <v>265</v>
      </c>
      <c r="D168" s="12">
        <f>SUM(D156)</f>
        <v>0</v>
      </c>
      <c r="E168" s="1"/>
    </row>
    <row r="169" spans="1:5" ht="16.5" x14ac:dyDescent="0.25">
      <c r="A169" s="4"/>
      <c r="B169" s="9" t="s">
        <v>3</v>
      </c>
      <c r="C169" s="9" t="s">
        <v>266</v>
      </c>
      <c r="D169" s="10">
        <f>SUM(D172+D171+D170)</f>
        <v>0</v>
      </c>
      <c r="E169" s="4"/>
    </row>
    <row r="170" spans="1:5" x14ac:dyDescent="0.25">
      <c r="A170" s="15"/>
      <c r="B170" s="41" t="s">
        <v>267</v>
      </c>
      <c r="C170" s="41" t="s">
        <v>268</v>
      </c>
      <c r="D170" s="42">
        <v>0</v>
      </c>
      <c r="E170" s="18"/>
    </row>
    <row r="171" spans="1:5" x14ac:dyDescent="0.25">
      <c r="A171" s="15"/>
      <c r="B171" s="41" t="s">
        <v>269</v>
      </c>
      <c r="C171" s="41" t="s">
        <v>270</v>
      </c>
      <c r="D171" s="42">
        <v>0</v>
      </c>
      <c r="E171" s="18"/>
    </row>
    <row r="172" spans="1:5" x14ac:dyDescent="0.25">
      <c r="A172" s="15"/>
      <c r="B172" s="41" t="s">
        <v>271</v>
      </c>
      <c r="C172" s="41" t="s">
        <v>272</v>
      </c>
      <c r="D172" s="42">
        <v>0</v>
      </c>
      <c r="E172" s="18"/>
    </row>
    <row r="173" spans="1:5" x14ac:dyDescent="0.25">
      <c r="A173" s="4"/>
      <c r="B173" s="36" t="s">
        <v>273</v>
      </c>
      <c r="C173" s="31" t="s">
        <v>274</v>
      </c>
      <c r="D173" s="32">
        <f>SUM(D169)</f>
        <v>0</v>
      </c>
      <c r="E173" s="4"/>
    </row>
    <row r="174" spans="1:5" ht="16.5" x14ac:dyDescent="0.25">
      <c r="A174" s="15"/>
      <c r="B174" s="37" t="s">
        <v>123</v>
      </c>
      <c r="C174" s="37" t="s">
        <v>275</v>
      </c>
      <c r="D174" s="38">
        <v>0</v>
      </c>
      <c r="E174" s="18"/>
    </row>
    <row r="175" spans="1:5" ht="16.5" x14ac:dyDescent="0.25">
      <c r="A175" s="4"/>
      <c r="B175" s="9" t="s">
        <v>238</v>
      </c>
      <c r="C175" s="9" t="s">
        <v>276</v>
      </c>
      <c r="D175" s="10">
        <f>SUM(D220+D216+D212+D208+D204+D200+D196+D192+D188+D184+D180+D176)</f>
        <v>0</v>
      </c>
      <c r="E175" s="4"/>
    </row>
    <row r="176" spans="1:5" x14ac:dyDescent="0.25">
      <c r="A176" s="1"/>
      <c r="B176" s="11" t="s">
        <v>277</v>
      </c>
      <c r="C176" s="11" t="s">
        <v>278</v>
      </c>
      <c r="D176" s="12">
        <f>SUM(D178+D177)</f>
        <v>0</v>
      </c>
      <c r="E176" s="1"/>
    </row>
    <row r="177" spans="1:5" x14ac:dyDescent="0.25">
      <c r="A177" s="15"/>
      <c r="B177" s="16" t="s">
        <v>279</v>
      </c>
      <c r="C177" s="16" t="s">
        <v>280</v>
      </c>
      <c r="D177" s="17">
        <v>0</v>
      </c>
      <c r="E177" s="18"/>
    </row>
    <row r="178" spans="1:5" x14ac:dyDescent="0.25">
      <c r="A178" s="15"/>
      <c r="B178" s="16" t="s">
        <v>281</v>
      </c>
      <c r="C178" s="16" t="s">
        <v>282</v>
      </c>
      <c r="D178" s="17">
        <v>0</v>
      </c>
      <c r="E178" s="18"/>
    </row>
    <row r="179" spans="1:5" x14ac:dyDescent="0.25">
      <c r="A179" s="4"/>
      <c r="B179" s="19" t="s">
        <v>283</v>
      </c>
      <c r="C179" s="13" t="s">
        <v>284</v>
      </c>
      <c r="D179" s="14">
        <f>SUM(D176)</f>
        <v>0</v>
      </c>
      <c r="E179" s="4"/>
    </row>
    <row r="180" spans="1:5" x14ac:dyDescent="0.25">
      <c r="A180" s="1"/>
      <c r="B180" s="11" t="s">
        <v>285</v>
      </c>
      <c r="C180" s="11" t="s">
        <v>286</v>
      </c>
      <c r="D180" s="12">
        <f>SUM(D182+D181)</f>
        <v>0</v>
      </c>
      <c r="E180" s="1"/>
    </row>
    <row r="181" spans="1:5" x14ac:dyDescent="0.25">
      <c r="A181" s="15"/>
      <c r="B181" s="16" t="s">
        <v>287</v>
      </c>
      <c r="C181" s="16" t="s">
        <v>280</v>
      </c>
      <c r="D181" s="17">
        <v>0</v>
      </c>
      <c r="E181" s="18"/>
    </row>
    <row r="182" spans="1:5" x14ac:dyDescent="0.25">
      <c r="A182" s="15"/>
      <c r="B182" s="16" t="s">
        <v>288</v>
      </c>
      <c r="C182" s="16" t="s">
        <v>282</v>
      </c>
      <c r="D182" s="17">
        <v>0</v>
      </c>
      <c r="E182" s="18"/>
    </row>
    <row r="183" spans="1:5" x14ac:dyDescent="0.25">
      <c r="A183" s="4"/>
      <c r="B183" s="19" t="s">
        <v>289</v>
      </c>
      <c r="C183" s="13" t="s">
        <v>290</v>
      </c>
      <c r="D183" s="14">
        <f>SUM(D180)</f>
        <v>0</v>
      </c>
      <c r="E183" s="4"/>
    </row>
    <row r="184" spans="1:5" x14ac:dyDescent="0.25">
      <c r="A184" s="1"/>
      <c r="B184" s="11" t="s">
        <v>291</v>
      </c>
      <c r="C184" s="11" t="s">
        <v>292</v>
      </c>
      <c r="D184" s="12">
        <f>SUM(D186+D185)</f>
        <v>0</v>
      </c>
      <c r="E184" s="1"/>
    </row>
    <row r="185" spans="1:5" x14ac:dyDescent="0.25">
      <c r="A185" s="15"/>
      <c r="B185" s="16" t="s">
        <v>293</v>
      </c>
      <c r="C185" s="16" t="s">
        <v>280</v>
      </c>
      <c r="D185" s="17">
        <v>0</v>
      </c>
      <c r="E185" s="18"/>
    </row>
    <row r="186" spans="1:5" x14ac:dyDescent="0.25">
      <c r="A186" s="15"/>
      <c r="B186" s="16" t="s">
        <v>294</v>
      </c>
      <c r="C186" s="16" t="s">
        <v>282</v>
      </c>
      <c r="D186" s="17">
        <v>0</v>
      </c>
      <c r="E186" s="18"/>
    </row>
    <row r="187" spans="1:5" x14ac:dyDescent="0.25">
      <c r="A187" s="4"/>
      <c r="B187" s="19" t="s">
        <v>295</v>
      </c>
      <c r="C187" s="13" t="s">
        <v>296</v>
      </c>
      <c r="D187" s="14">
        <f>SUM(D184)</f>
        <v>0</v>
      </c>
      <c r="E187" s="4"/>
    </row>
    <row r="188" spans="1:5" x14ac:dyDescent="0.25">
      <c r="A188" s="1"/>
      <c r="B188" s="11" t="s">
        <v>297</v>
      </c>
      <c r="C188" s="11" t="s">
        <v>298</v>
      </c>
      <c r="D188" s="12">
        <f>SUM(D190+D189)</f>
        <v>0</v>
      </c>
      <c r="E188" s="1"/>
    </row>
    <row r="189" spans="1:5" x14ac:dyDescent="0.25">
      <c r="A189" s="15"/>
      <c r="B189" s="16" t="s">
        <v>299</v>
      </c>
      <c r="C189" s="16" t="s">
        <v>280</v>
      </c>
      <c r="D189" s="17">
        <v>0</v>
      </c>
      <c r="E189" s="18"/>
    </row>
    <row r="190" spans="1:5" x14ac:dyDescent="0.25">
      <c r="A190" s="15"/>
      <c r="B190" s="16" t="s">
        <v>300</v>
      </c>
      <c r="C190" s="16" t="s">
        <v>282</v>
      </c>
      <c r="D190" s="17">
        <v>0</v>
      </c>
      <c r="E190" s="18"/>
    </row>
    <row r="191" spans="1:5" x14ac:dyDescent="0.25">
      <c r="A191" s="4"/>
      <c r="B191" s="19" t="s">
        <v>301</v>
      </c>
      <c r="C191" s="13" t="s">
        <v>302</v>
      </c>
      <c r="D191" s="14">
        <f>SUM(D188)</f>
        <v>0</v>
      </c>
      <c r="E191" s="4"/>
    </row>
    <row r="192" spans="1:5" x14ac:dyDescent="0.25">
      <c r="A192" s="1"/>
      <c r="B192" s="11" t="s">
        <v>303</v>
      </c>
      <c r="C192" s="11" t="s">
        <v>304</v>
      </c>
      <c r="D192" s="12">
        <f>SUM(D194+D193)</f>
        <v>0</v>
      </c>
      <c r="E192" s="1"/>
    </row>
    <row r="193" spans="1:5" x14ac:dyDescent="0.25">
      <c r="A193" s="15"/>
      <c r="B193" s="16" t="s">
        <v>305</v>
      </c>
      <c r="C193" s="16" t="s">
        <v>280</v>
      </c>
      <c r="D193" s="17">
        <v>0</v>
      </c>
      <c r="E193" s="18"/>
    </row>
    <row r="194" spans="1:5" x14ac:dyDescent="0.25">
      <c r="A194" s="15"/>
      <c r="B194" s="16" t="s">
        <v>306</v>
      </c>
      <c r="C194" s="16" t="s">
        <v>282</v>
      </c>
      <c r="D194" s="17">
        <v>0</v>
      </c>
      <c r="E194" s="18"/>
    </row>
    <row r="195" spans="1:5" x14ac:dyDescent="0.25">
      <c r="A195" s="4"/>
      <c r="B195" s="19" t="s">
        <v>307</v>
      </c>
      <c r="C195" s="13" t="s">
        <v>308</v>
      </c>
      <c r="D195" s="14">
        <f>SUM(D192)</f>
        <v>0</v>
      </c>
      <c r="E195" s="4"/>
    </row>
    <row r="196" spans="1:5" x14ac:dyDescent="0.25">
      <c r="A196" s="1"/>
      <c r="B196" s="11" t="s">
        <v>309</v>
      </c>
      <c r="C196" s="11" t="s">
        <v>310</v>
      </c>
      <c r="D196" s="12">
        <f>SUM(D198+D197)</f>
        <v>0</v>
      </c>
      <c r="E196" s="1"/>
    </row>
    <row r="197" spans="1:5" x14ac:dyDescent="0.25">
      <c r="A197" s="15"/>
      <c r="B197" s="16" t="s">
        <v>311</v>
      </c>
      <c r="C197" s="16" t="s">
        <v>280</v>
      </c>
      <c r="D197" s="17">
        <v>0</v>
      </c>
      <c r="E197" s="18"/>
    </row>
    <row r="198" spans="1:5" x14ac:dyDescent="0.25">
      <c r="A198" s="15"/>
      <c r="B198" s="16" t="s">
        <v>312</v>
      </c>
      <c r="C198" s="16" t="s">
        <v>282</v>
      </c>
      <c r="D198" s="17">
        <v>0</v>
      </c>
      <c r="E198" s="18"/>
    </row>
    <row r="199" spans="1:5" x14ac:dyDescent="0.25">
      <c r="A199" s="4"/>
      <c r="B199" s="19" t="s">
        <v>313</v>
      </c>
      <c r="C199" s="13" t="s">
        <v>314</v>
      </c>
      <c r="D199" s="14">
        <f>SUM(D196)</f>
        <v>0</v>
      </c>
      <c r="E199" s="4"/>
    </row>
    <row r="200" spans="1:5" x14ac:dyDescent="0.25">
      <c r="A200" s="1"/>
      <c r="B200" s="11" t="s">
        <v>315</v>
      </c>
      <c r="C200" s="11" t="s">
        <v>316</v>
      </c>
      <c r="D200" s="12">
        <f>SUM(D202+D201)</f>
        <v>0</v>
      </c>
      <c r="E200" s="1"/>
    </row>
    <row r="201" spans="1:5" x14ac:dyDescent="0.25">
      <c r="A201" s="15"/>
      <c r="B201" s="16" t="s">
        <v>317</v>
      </c>
      <c r="C201" s="16" t="s">
        <v>280</v>
      </c>
      <c r="D201" s="17">
        <v>0</v>
      </c>
      <c r="E201" s="18"/>
    </row>
    <row r="202" spans="1:5" x14ac:dyDescent="0.25">
      <c r="A202" s="15"/>
      <c r="B202" s="16" t="s">
        <v>318</v>
      </c>
      <c r="C202" s="16" t="s">
        <v>282</v>
      </c>
      <c r="D202" s="17">
        <v>0</v>
      </c>
      <c r="E202" s="18"/>
    </row>
    <row r="203" spans="1:5" x14ac:dyDescent="0.25">
      <c r="A203" s="20"/>
      <c r="B203" s="21" t="s">
        <v>319</v>
      </c>
      <c r="C203" s="21" t="s">
        <v>320</v>
      </c>
      <c r="D203" s="43">
        <f>+D201+D202</f>
        <v>0</v>
      </c>
      <c r="E203" s="23"/>
    </row>
    <row r="204" spans="1:5" x14ac:dyDescent="0.25">
      <c r="A204" s="1"/>
      <c r="B204" s="11" t="s">
        <v>321</v>
      </c>
      <c r="C204" s="11" t="s">
        <v>322</v>
      </c>
      <c r="D204" s="12">
        <f>SUM(D206+D205)</f>
        <v>0</v>
      </c>
      <c r="E204" s="1"/>
    </row>
    <row r="205" spans="1:5" x14ac:dyDescent="0.25">
      <c r="A205" s="15"/>
      <c r="B205" s="16" t="s">
        <v>323</v>
      </c>
      <c r="C205" s="16" t="s">
        <v>280</v>
      </c>
      <c r="D205" s="17">
        <v>0</v>
      </c>
      <c r="E205" s="18"/>
    </row>
    <row r="206" spans="1:5" x14ac:dyDescent="0.25">
      <c r="A206" s="15"/>
      <c r="B206" s="16" t="s">
        <v>324</v>
      </c>
      <c r="C206" s="16" t="s">
        <v>282</v>
      </c>
      <c r="D206" s="17">
        <v>0</v>
      </c>
      <c r="E206" s="18"/>
    </row>
    <row r="207" spans="1:5" x14ac:dyDescent="0.25">
      <c r="A207" s="4"/>
      <c r="B207" s="19" t="s">
        <v>325</v>
      </c>
      <c r="C207" s="13" t="s">
        <v>326</v>
      </c>
      <c r="D207" s="14">
        <f>SUM(D204)</f>
        <v>0</v>
      </c>
      <c r="E207" s="4"/>
    </row>
    <row r="208" spans="1:5" x14ac:dyDescent="0.25">
      <c r="A208" s="1"/>
      <c r="B208" s="11" t="s">
        <v>327</v>
      </c>
      <c r="C208" s="11" t="s">
        <v>328</v>
      </c>
      <c r="D208" s="12">
        <f>SUM(D210+D209)</f>
        <v>0</v>
      </c>
      <c r="E208" s="1"/>
    </row>
    <row r="209" spans="1:5" x14ac:dyDescent="0.25">
      <c r="A209" s="15"/>
      <c r="B209" s="16" t="s">
        <v>329</v>
      </c>
      <c r="C209" s="16" t="s">
        <v>280</v>
      </c>
      <c r="D209" s="17">
        <v>0</v>
      </c>
      <c r="E209" s="18"/>
    </row>
    <row r="210" spans="1:5" x14ac:dyDescent="0.25">
      <c r="A210" s="15"/>
      <c r="B210" s="16" t="s">
        <v>330</v>
      </c>
      <c r="C210" s="16" t="s">
        <v>282</v>
      </c>
      <c r="D210" s="17">
        <v>0</v>
      </c>
      <c r="E210" s="18"/>
    </row>
    <row r="211" spans="1:5" x14ac:dyDescent="0.25">
      <c r="A211" s="4"/>
      <c r="B211" s="19" t="s">
        <v>331</v>
      </c>
      <c r="C211" s="13" t="s">
        <v>332</v>
      </c>
      <c r="D211" s="14">
        <f>+D208</f>
        <v>0</v>
      </c>
      <c r="E211" s="4"/>
    </row>
    <row r="212" spans="1:5" x14ac:dyDescent="0.25">
      <c r="A212" s="1"/>
      <c r="B212" s="11" t="s">
        <v>333</v>
      </c>
      <c r="C212" s="11" t="s">
        <v>334</v>
      </c>
      <c r="D212" s="12">
        <f>SUM(D214+D213)</f>
        <v>0</v>
      </c>
      <c r="E212" s="1"/>
    </row>
    <row r="213" spans="1:5" x14ac:dyDescent="0.25">
      <c r="A213" s="15"/>
      <c r="B213" s="16" t="s">
        <v>335</v>
      </c>
      <c r="C213" s="16" t="s">
        <v>280</v>
      </c>
      <c r="D213" s="17">
        <v>0</v>
      </c>
      <c r="E213" s="18"/>
    </row>
    <row r="214" spans="1:5" x14ac:dyDescent="0.25">
      <c r="A214" s="15"/>
      <c r="B214" s="16" t="s">
        <v>336</v>
      </c>
      <c r="C214" s="16" t="s">
        <v>282</v>
      </c>
      <c r="D214" s="17">
        <v>0</v>
      </c>
      <c r="E214" s="18"/>
    </row>
    <row r="215" spans="1:5" x14ac:dyDescent="0.25">
      <c r="A215" s="4"/>
      <c r="B215" s="19" t="s">
        <v>337</v>
      </c>
      <c r="C215" s="13" t="s">
        <v>338</v>
      </c>
      <c r="D215" s="14">
        <f>SUM(D212)</f>
        <v>0</v>
      </c>
      <c r="E215" s="4"/>
    </row>
    <row r="216" spans="1:5" x14ac:dyDescent="0.25">
      <c r="A216" s="1"/>
      <c r="B216" s="11" t="s">
        <v>339</v>
      </c>
      <c r="C216" s="11" t="s">
        <v>340</v>
      </c>
      <c r="D216" s="12">
        <f>SUM(D218+D217)</f>
        <v>0</v>
      </c>
      <c r="E216" s="1"/>
    </row>
    <row r="217" spans="1:5" x14ac:dyDescent="0.25">
      <c r="A217" s="15"/>
      <c r="B217" s="16" t="s">
        <v>341</v>
      </c>
      <c r="C217" s="16" t="s">
        <v>280</v>
      </c>
      <c r="D217" s="17">
        <v>0</v>
      </c>
      <c r="E217" s="18"/>
    </row>
    <row r="218" spans="1:5" x14ac:dyDescent="0.25">
      <c r="A218" s="15"/>
      <c r="B218" s="16" t="s">
        <v>342</v>
      </c>
      <c r="C218" s="16" t="s">
        <v>282</v>
      </c>
      <c r="D218" s="17">
        <v>0</v>
      </c>
      <c r="E218" s="18"/>
    </row>
    <row r="219" spans="1:5" x14ac:dyDescent="0.25">
      <c r="A219" s="4"/>
      <c r="B219" s="19" t="s">
        <v>343</v>
      </c>
      <c r="C219" s="13" t="s">
        <v>344</v>
      </c>
      <c r="D219" s="14">
        <f>SUM(D216)</f>
        <v>0</v>
      </c>
      <c r="E219" s="4"/>
    </row>
    <row r="220" spans="1:5" x14ac:dyDescent="0.25">
      <c r="A220" s="1"/>
      <c r="B220" s="11" t="s">
        <v>345</v>
      </c>
      <c r="C220" s="11" t="s">
        <v>346</v>
      </c>
      <c r="D220" s="12">
        <f>SUM(D222+D221)</f>
        <v>0</v>
      </c>
      <c r="E220" s="1"/>
    </row>
    <row r="221" spans="1:5" x14ac:dyDescent="0.25">
      <c r="A221" s="15"/>
      <c r="B221" s="16" t="s">
        <v>347</v>
      </c>
      <c r="C221" s="16" t="s">
        <v>280</v>
      </c>
      <c r="D221" s="17">
        <v>0</v>
      </c>
      <c r="E221" s="18"/>
    </row>
    <row r="222" spans="1:5" x14ac:dyDescent="0.25">
      <c r="A222" s="15"/>
      <c r="B222" s="16" t="s">
        <v>348</v>
      </c>
      <c r="C222" s="16" t="s">
        <v>282</v>
      </c>
      <c r="D222" s="17">
        <v>0</v>
      </c>
      <c r="E222" s="18"/>
    </row>
    <row r="223" spans="1:5" x14ac:dyDescent="0.25">
      <c r="A223" s="4"/>
      <c r="B223" s="19" t="s">
        <v>349</v>
      </c>
      <c r="C223" s="13" t="s">
        <v>350</v>
      </c>
      <c r="D223" s="14">
        <f>SUM(D220)</f>
        <v>0</v>
      </c>
      <c r="E223" s="4"/>
    </row>
    <row r="224" spans="1:5" x14ac:dyDescent="0.25">
      <c r="A224" s="1"/>
      <c r="B224" s="29" t="s">
        <v>351</v>
      </c>
      <c r="C224" s="11" t="s">
        <v>352</v>
      </c>
      <c r="D224" s="12">
        <f>SUM(D175)</f>
        <v>0</v>
      </c>
      <c r="E224" s="1"/>
    </row>
    <row r="225" spans="1:5" ht="16.5" x14ac:dyDescent="0.25">
      <c r="A225" s="15"/>
      <c r="B225" s="37" t="s">
        <v>353</v>
      </c>
      <c r="C225" s="37" t="s">
        <v>354</v>
      </c>
      <c r="D225" s="38">
        <v>0</v>
      </c>
      <c r="E225" s="18"/>
    </row>
    <row r="226" spans="1:5" ht="16.5" x14ac:dyDescent="0.25">
      <c r="A226" s="1"/>
      <c r="B226" s="39" t="s">
        <v>355</v>
      </c>
      <c r="C226" s="39" t="s">
        <v>356</v>
      </c>
      <c r="D226" s="40">
        <f>D156+D169+D174+D175+D225</f>
        <v>0</v>
      </c>
      <c r="E226" s="1"/>
    </row>
    <row r="227" spans="1:5" x14ac:dyDescent="0.25">
      <c r="A227" s="4"/>
      <c r="B227" s="5" t="s">
        <v>355</v>
      </c>
      <c r="C227" s="5"/>
      <c r="D227" s="5"/>
      <c r="E227" s="4"/>
    </row>
    <row r="228" spans="1:5" ht="25.5" x14ac:dyDescent="0.25">
      <c r="A228" s="1"/>
      <c r="B228" s="2" t="s">
        <v>355</v>
      </c>
      <c r="C228" s="2" t="s">
        <v>357</v>
      </c>
      <c r="D228" s="3">
        <v>45657</v>
      </c>
      <c r="E228" s="1"/>
    </row>
    <row r="229" spans="1:5" x14ac:dyDescent="0.25">
      <c r="A229" s="4"/>
      <c r="B229" s="5" t="s">
        <v>355</v>
      </c>
      <c r="C229" s="5"/>
      <c r="D229" s="5"/>
      <c r="E229" s="4"/>
    </row>
    <row r="230" spans="1:5" ht="16.5" x14ac:dyDescent="0.25">
      <c r="A230" s="1"/>
      <c r="B230" s="39" t="s">
        <v>358</v>
      </c>
      <c r="C230" s="39" t="s">
        <v>359</v>
      </c>
      <c r="D230" s="40">
        <f>SUM(D241+D240+D239+D238+D237+D236+D235+D234+D233+D232+D231)</f>
        <v>0</v>
      </c>
      <c r="E230" s="1"/>
    </row>
    <row r="231" spans="1:5" x14ac:dyDescent="0.25">
      <c r="A231" s="15"/>
      <c r="B231" s="41" t="s">
        <v>360</v>
      </c>
      <c r="C231" s="41" t="s">
        <v>361</v>
      </c>
      <c r="D231" s="42">
        <v>0</v>
      </c>
      <c r="E231" s="18"/>
    </row>
    <row r="232" spans="1:5" x14ac:dyDescent="0.25">
      <c r="A232" s="15"/>
      <c r="B232" s="41" t="s">
        <v>362</v>
      </c>
      <c r="C232" s="41" t="s">
        <v>363</v>
      </c>
      <c r="D232" s="42">
        <v>0</v>
      </c>
      <c r="E232" s="18"/>
    </row>
    <row r="233" spans="1:5" x14ac:dyDescent="0.25">
      <c r="A233" s="15"/>
      <c r="B233" s="41" t="s">
        <v>364</v>
      </c>
      <c r="C233" s="41" t="s">
        <v>365</v>
      </c>
      <c r="D233" s="42">
        <v>0</v>
      </c>
      <c r="E233" s="18"/>
    </row>
    <row r="234" spans="1:5" x14ac:dyDescent="0.25">
      <c r="A234" s="15"/>
      <c r="B234" s="41" t="s">
        <v>366</v>
      </c>
      <c r="C234" s="41" t="s">
        <v>367</v>
      </c>
      <c r="D234" s="42">
        <v>0</v>
      </c>
      <c r="E234" s="18"/>
    </row>
    <row r="235" spans="1:5" x14ac:dyDescent="0.25">
      <c r="A235" s="15"/>
      <c r="B235" s="41" t="s">
        <v>368</v>
      </c>
      <c r="C235" s="41" t="s">
        <v>369</v>
      </c>
      <c r="D235" s="42">
        <v>0</v>
      </c>
      <c r="E235" s="18"/>
    </row>
    <row r="236" spans="1:5" x14ac:dyDescent="0.25">
      <c r="A236" s="15"/>
      <c r="B236" s="41" t="s">
        <v>370</v>
      </c>
      <c r="C236" s="41" t="s">
        <v>371</v>
      </c>
      <c r="D236" s="42">
        <v>0</v>
      </c>
      <c r="E236" s="18"/>
    </row>
    <row r="237" spans="1:5" x14ac:dyDescent="0.25">
      <c r="A237" s="15"/>
      <c r="B237" s="41" t="s">
        <v>372</v>
      </c>
      <c r="C237" s="41" t="s">
        <v>373</v>
      </c>
      <c r="D237" s="42">
        <v>0</v>
      </c>
      <c r="E237" s="18"/>
    </row>
    <row r="238" spans="1:5" x14ac:dyDescent="0.25">
      <c r="A238" s="15"/>
      <c r="B238" s="41" t="s">
        <v>374</v>
      </c>
      <c r="C238" s="41" t="s">
        <v>375</v>
      </c>
      <c r="D238" s="42">
        <v>0</v>
      </c>
      <c r="E238" s="18"/>
    </row>
    <row r="239" spans="1:5" x14ac:dyDescent="0.25">
      <c r="A239" s="15"/>
      <c r="B239" s="41" t="s">
        <v>376</v>
      </c>
      <c r="C239" s="41" t="s">
        <v>377</v>
      </c>
      <c r="D239" s="42">
        <v>0</v>
      </c>
      <c r="E239" s="18"/>
    </row>
    <row r="240" spans="1:5" x14ac:dyDescent="0.25">
      <c r="A240" s="15"/>
      <c r="B240" s="41" t="s">
        <v>378</v>
      </c>
      <c r="C240" s="41" t="s">
        <v>379</v>
      </c>
      <c r="D240" s="42">
        <v>0</v>
      </c>
      <c r="E240" s="18"/>
    </row>
    <row r="241" spans="1:5" x14ac:dyDescent="0.25">
      <c r="A241" s="15"/>
      <c r="B241" s="41" t="s">
        <v>380</v>
      </c>
      <c r="C241" s="41" t="s">
        <v>381</v>
      </c>
      <c r="D241" s="42">
        <v>0</v>
      </c>
      <c r="E241" s="18"/>
    </row>
    <row r="242" spans="1:5" x14ac:dyDescent="0.25">
      <c r="A242" s="1"/>
      <c r="B242" s="29" t="s">
        <v>382</v>
      </c>
      <c r="C242" s="11" t="s">
        <v>383</v>
      </c>
      <c r="D242" s="12">
        <f>SUM(D230)</f>
        <v>0</v>
      </c>
      <c r="E242" s="1"/>
    </row>
    <row r="243" spans="1:5" ht="16.5" x14ac:dyDescent="0.25">
      <c r="A243" s="4"/>
      <c r="B243" s="9" t="s">
        <v>384</v>
      </c>
      <c r="C243" s="9" t="s">
        <v>385</v>
      </c>
      <c r="D243" s="10">
        <f>SUM(D254+D253+D252+D251+D250+D249+D248+D247+D246+D245+D244)</f>
        <v>0</v>
      </c>
      <c r="E243" s="4"/>
    </row>
    <row r="244" spans="1:5" x14ac:dyDescent="0.25">
      <c r="A244" s="15"/>
      <c r="B244" s="41" t="s">
        <v>386</v>
      </c>
      <c r="C244" s="41" t="s">
        <v>387</v>
      </c>
      <c r="D244" s="42">
        <v>0</v>
      </c>
      <c r="E244" s="18"/>
    </row>
    <row r="245" spans="1:5" x14ac:dyDescent="0.25">
      <c r="A245" s="15"/>
      <c r="B245" s="41" t="s">
        <v>388</v>
      </c>
      <c r="C245" s="41" t="s">
        <v>389</v>
      </c>
      <c r="D245" s="42">
        <v>0</v>
      </c>
      <c r="E245" s="18"/>
    </row>
    <row r="246" spans="1:5" x14ac:dyDescent="0.25">
      <c r="A246" s="15"/>
      <c r="B246" s="41" t="s">
        <v>390</v>
      </c>
      <c r="C246" s="41" t="s">
        <v>391</v>
      </c>
      <c r="D246" s="42">
        <v>0</v>
      </c>
      <c r="E246" s="18"/>
    </row>
    <row r="247" spans="1:5" x14ac:dyDescent="0.25">
      <c r="A247" s="15"/>
      <c r="B247" s="41" t="s">
        <v>392</v>
      </c>
      <c r="C247" s="41" t="s">
        <v>393</v>
      </c>
      <c r="D247" s="42">
        <v>0</v>
      </c>
      <c r="E247" s="18"/>
    </row>
    <row r="248" spans="1:5" x14ac:dyDescent="0.25">
      <c r="A248" s="15"/>
      <c r="B248" s="41" t="s">
        <v>394</v>
      </c>
      <c r="C248" s="41" t="s">
        <v>395</v>
      </c>
      <c r="D248" s="42">
        <v>0</v>
      </c>
      <c r="E248" s="18"/>
    </row>
    <row r="249" spans="1:5" x14ac:dyDescent="0.25">
      <c r="A249" s="15"/>
      <c r="B249" s="41" t="s">
        <v>396</v>
      </c>
      <c r="C249" s="41" t="s">
        <v>397</v>
      </c>
      <c r="D249" s="42">
        <v>0</v>
      </c>
      <c r="E249" s="18"/>
    </row>
    <row r="250" spans="1:5" x14ac:dyDescent="0.25">
      <c r="A250" s="15"/>
      <c r="B250" s="41" t="s">
        <v>398</v>
      </c>
      <c r="C250" s="41" t="s">
        <v>399</v>
      </c>
      <c r="D250" s="42">
        <v>0</v>
      </c>
      <c r="E250" s="18"/>
    </row>
    <row r="251" spans="1:5" x14ac:dyDescent="0.25">
      <c r="A251" s="15"/>
      <c r="B251" s="41" t="s">
        <v>400</v>
      </c>
      <c r="C251" s="41" t="s">
        <v>401</v>
      </c>
      <c r="D251" s="42">
        <v>0</v>
      </c>
      <c r="E251" s="18"/>
    </row>
    <row r="252" spans="1:5" x14ac:dyDescent="0.25">
      <c r="A252" s="15"/>
      <c r="B252" s="41" t="s">
        <v>402</v>
      </c>
      <c r="C252" s="41" t="s">
        <v>403</v>
      </c>
      <c r="D252" s="42">
        <v>0</v>
      </c>
      <c r="E252" s="18"/>
    </row>
    <row r="253" spans="1:5" x14ac:dyDescent="0.25">
      <c r="A253" s="15"/>
      <c r="B253" s="41" t="s">
        <v>404</v>
      </c>
      <c r="C253" s="41" t="s">
        <v>405</v>
      </c>
      <c r="D253" s="42">
        <v>0</v>
      </c>
      <c r="E253" s="18"/>
    </row>
    <row r="254" spans="1:5" x14ac:dyDescent="0.25">
      <c r="A254" s="15"/>
      <c r="B254" s="41" t="s">
        <v>406</v>
      </c>
      <c r="C254" s="41" t="s">
        <v>407</v>
      </c>
      <c r="D254" s="42">
        <v>0</v>
      </c>
      <c r="E254" s="18"/>
    </row>
    <row r="255" spans="1:5" x14ac:dyDescent="0.25">
      <c r="A255" s="4"/>
      <c r="B255" s="36" t="s">
        <v>408</v>
      </c>
      <c r="C255" s="31" t="s">
        <v>409</v>
      </c>
      <c r="D255" s="32">
        <f>SUM(D243)</f>
        <v>0</v>
      </c>
      <c r="E255" s="4"/>
    </row>
    <row r="256" spans="1:5" ht="16.5" x14ac:dyDescent="0.25">
      <c r="A256" s="1"/>
      <c r="B256" s="39"/>
      <c r="C256" s="39" t="s">
        <v>410</v>
      </c>
      <c r="D256" s="40">
        <f>D243-D230</f>
        <v>0</v>
      </c>
      <c r="E256" s="1"/>
    </row>
    <row r="257" spans="1:5" ht="16.5" x14ac:dyDescent="0.25">
      <c r="A257" s="4"/>
      <c r="B257" s="9" t="s">
        <v>411</v>
      </c>
      <c r="C257" s="9" t="s">
        <v>412</v>
      </c>
      <c r="D257" s="10">
        <f>SUM(D266+D265+D264+D263+D262+D261+D260+D259+D258)</f>
        <v>0</v>
      </c>
      <c r="E257" s="4"/>
    </row>
    <row r="258" spans="1:5" x14ac:dyDescent="0.25">
      <c r="A258" s="15"/>
      <c r="B258" s="41" t="s">
        <v>413</v>
      </c>
      <c r="C258" s="41" t="s">
        <v>361</v>
      </c>
      <c r="D258" s="42">
        <v>0</v>
      </c>
      <c r="E258" s="18"/>
    </row>
    <row r="259" spans="1:5" x14ac:dyDescent="0.25">
      <c r="A259" s="15"/>
      <c r="B259" s="41" t="s">
        <v>414</v>
      </c>
      <c r="C259" s="41" t="s">
        <v>363</v>
      </c>
      <c r="D259" s="42">
        <v>0</v>
      </c>
      <c r="E259" s="18"/>
    </row>
    <row r="260" spans="1:5" x14ac:dyDescent="0.25">
      <c r="A260" s="15"/>
      <c r="B260" s="41" t="s">
        <v>415</v>
      </c>
      <c r="C260" s="41" t="s">
        <v>365</v>
      </c>
      <c r="D260" s="42">
        <v>0</v>
      </c>
      <c r="E260" s="18"/>
    </row>
    <row r="261" spans="1:5" x14ac:dyDescent="0.25">
      <c r="A261" s="15"/>
      <c r="B261" s="41" t="s">
        <v>416</v>
      </c>
      <c r="C261" s="41" t="s">
        <v>367</v>
      </c>
      <c r="D261" s="42">
        <v>0</v>
      </c>
      <c r="E261" s="18"/>
    </row>
    <row r="262" spans="1:5" x14ac:dyDescent="0.25">
      <c r="A262" s="15"/>
      <c r="B262" s="41" t="s">
        <v>417</v>
      </c>
      <c r="C262" s="41" t="s">
        <v>369</v>
      </c>
      <c r="D262" s="42">
        <v>0</v>
      </c>
      <c r="E262" s="18"/>
    </row>
    <row r="263" spans="1:5" x14ac:dyDescent="0.25">
      <c r="A263" s="15"/>
      <c r="B263" s="41" t="s">
        <v>418</v>
      </c>
      <c r="C263" s="41" t="s">
        <v>371</v>
      </c>
      <c r="D263" s="42">
        <v>0</v>
      </c>
      <c r="E263" s="18"/>
    </row>
    <row r="264" spans="1:5" x14ac:dyDescent="0.25">
      <c r="A264" s="15"/>
      <c r="B264" s="41" t="s">
        <v>419</v>
      </c>
      <c r="C264" s="41" t="s">
        <v>373</v>
      </c>
      <c r="D264" s="42">
        <v>0</v>
      </c>
      <c r="E264" s="18"/>
    </row>
    <row r="265" spans="1:5" x14ac:dyDescent="0.25">
      <c r="A265" s="15"/>
      <c r="B265" s="41" t="s">
        <v>420</v>
      </c>
      <c r="C265" s="41" t="s">
        <v>375</v>
      </c>
      <c r="D265" s="42">
        <v>0</v>
      </c>
      <c r="E265" s="18"/>
    </row>
    <row r="266" spans="1:5" x14ac:dyDescent="0.25">
      <c r="A266" s="15"/>
      <c r="B266" s="41" t="s">
        <v>421</v>
      </c>
      <c r="C266" s="41" t="s">
        <v>377</v>
      </c>
      <c r="D266" s="42">
        <v>0</v>
      </c>
      <c r="E266" s="18"/>
    </row>
    <row r="267" spans="1:5" x14ac:dyDescent="0.25">
      <c r="A267" s="4"/>
      <c r="B267" s="36" t="s">
        <v>422</v>
      </c>
      <c r="C267" s="31" t="s">
        <v>423</v>
      </c>
      <c r="D267" s="32">
        <f>SUM(D257)</f>
        <v>0</v>
      </c>
      <c r="E267" s="4"/>
    </row>
    <row r="268" spans="1:5" ht="16.5" x14ac:dyDescent="0.25">
      <c r="A268" s="1"/>
      <c r="B268" s="39" t="s">
        <v>424</v>
      </c>
      <c r="C268" s="39" t="s">
        <v>425</v>
      </c>
      <c r="D268" s="40">
        <f>SUM(D275+D274+D273+D272+D271+D270+D269)</f>
        <v>0</v>
      </c>
      <c r="E268" s="1"/>
    </row>
    <row r="269" spans="1:5" x14ac:dyDescent="0.25">
      <c r="A269" s="15"/>
      <c r="B269" s="41" t="s">
        <v>426</v>
      </c>
      <c r="C269" s="41" t="s">
        <v>391</v>
      </c>
      <c r="D269" s="42">
        <v>0</v>
      </c>
      <c r="E269" s="18"/>
    </row>
    <row r="270" spans="1:5" x14ac:dyDescent="0.25">
      <c r="A270" s="15"/>
      <c r="B270" s="41" t="s">
        <v>427</v>
      </c>
      <c r="C270" s="41" t="s">
        <v>397</v>
      </c>
      <c r="D270" s="42">
        <v>0</v>
      </c>
      <c r="E270" s="18"/>
    </row>
    <row r="271" spans="1:5" x14ac:dyDescent="0.25">
      <c r="A271" s="15"/>
      <c r="B271" s="41" t="s">
        <v>428</v>
      </c>
      <c r="C271" s="41" t="s">
        <v>399</v>
      </c>
      <c r="D271" s="42">
        <v>0</v>
      </c>
      <c r="E271" s="18"/>
    </row>
    <row r="272" spans="1:5" x14ac:dyDescent="0.25">
      <c r="A272" s="15"/>
      <c r="B272" s="41" t="s">
        <v>429</v>
      </c>
      <c r="C272" s="41" t="s">
        <v>401</v>
      </c>
      <c r="D272" s="42">
        <v>0</v>
      </c>
      <c r="E272" s="18"/>
    </row>
    <row r="273" spans="1:5" x14ac:dyDescent="0.25">
      <c r="A273" s="15"/>
      <c r="B273" s="41" t="s">
        <v>430</v>
      </c>
      <c r="C273" s="41" t="s">
        <v>403</v>
      </c>
      <c r="D273" s="42">
        <v>0</v>
      </c>
      <c r="E273" s="18"/>
    </row>
    <row r="274" spans="1:5" x14ac:dyDescent="0.25">
      <c r="A274" s="15"/>
      <c r="B274" s="41" t="s">
        <v>431</v>
      </c>
      <c r="C274" s="41" t="s">
        <v>405</v>
      </c>
      <c r="D274" s="42">
        <v>0</v>
      </c>
      <c r="E274" s="18"/>
    </row>
    <row r="275" spans="1:5" x14ac:dyDescent="0.25">
      <c r="A275" s="15"/>
      <c r="B275" s="41" t="s">
        <v>432</v>
      </c>
      <c r="C275" s="41" t="s">
        <v>407</v>
      </c>
      <c r="D275" s="42">
        <v>0</v>
      </c>
      <c r="E275" s="18"/>
    </row>
    <row r="276" spans="1:5" x14ac:dyDescent="0.25">
      <c r="A276" s="1"/>
      <c r="B276" s="29" t="s">
        <v>433</v>
      </c>
      <c r="C276" s="11" t="s">
        <v>434</v>
      </c>
      <c r="D276" s="12">
        <f>SUM(D268)</f>
        <v>0</v>
      </c>
      <c r="E276" s="1"/>
    </row>
    <row r="277" spans="1:5" ht="16.5" x14ac:dyDescent="0.25">
      <c r="A277" s="4"/>
      <c r="B277" s="9"/>
      <c r="C277" s="9" t="s">
        <v>435</v>
      </c>
      <c r="D277" s="10">
        <f>D268-D257</f>
        <v>0</v>
      </c>
      <c r="E277" s="4"/>
    </row>
    <row r="278" spans="1:5" ht="16.5" x14ac:dyDescent="0.25">
      <c r="A278" s="1"/>
      <c r="B278" s="39" t="s">
        <v>436</v>
      </c>
      <c r="C278" s="39" t="s">
        <v>437</v>
      </c>
      <c r="D278" s="40">
        <f>SUM(D281+D280+D279)</f>
        <v>0</v>
      </c>
      <c r="E278" s="1"/>
    </row>
    <row r="279" spans="1:5" x14ac:dyDescent="0.25">
      <c r="A279" s="15"/>
      <c r="B279" s="41" t="s">
        <v>438</v>
      </c>
      <c r="C279" s="41" t="s">
        <v>439</v>
      </c>
      <c r="D279" s="42">
        <v>0</v>
      </c>
      <c r="E279" s="18"/>
    </row>
    <row r="280" spans="1:5" x14ac:dyDescent="0.25">
      <c r="A280" s="15"/>
      <c r="B280" s="41" t="s">
        <v>440</v>
      </c>
      <c r="C280" s="41" t="s">
        <v>441</v>
      </c>
      <c r="D280" s="42">
        <v>0</v>
      </c>
      <c r="E280" s="18"/>
    </row>
    <row r="281" spans="1:5" x14ac:dyDescent="0.25">
      <c r="A281" s="15"/>
      <c r="B281" s="41" t="s">
        <v>442</v>
      </c>
      <c r="C281" s="41" t="s">
        <v>443</v>
      </c>
      <c r="D281" s="42">
        <v>0</v>
      </c>
      <c r="E281" s="18"/>
    </row>
    <row r="282" spans="1:5" x14ac:dyDescent="0.25">
      <c r="A282" s="1"/>
      <c r="B282" s="29" t="s">
        <v>444</v>
      </c>
      <c r="C282" s="11" t="s">
        <v>445</v>
      </c>
      <c r="D282" s="12">
        <f>SUM(D278)</f>
        <v>0</v>
      </c>
      <c r="E282" s="1"/>
    </row>
    <row r="283" spans="1:5" ht="16.5" x14ac:dyDescent="0.25">
      <c r="A283" s="4"/>
      <c r="B283" s="9" t="s">
        <v>446</v>
      </c>
      <c r="C283" s="9" t="s">
        <v>447</v>
      </c>
      <c r="D283" s="10">
        <f>SUM(D286+D285+D284)</f>
        <v>0</v>
      </c>
      <c r="E283" s="4"/>
    </row>
    <row r="284" spans="1:5" x14ac:dyDescent="0.25">
      <c r="A284" s="15"/>
      <c r="B284" s="41" t="s">
        <v>448</v>
      </c>
      <c r="C284" s="41" t="s">
        <v>449</v>
      </c>
      <c r="D284" s="42">
        <v>0</v>
      </c>
      <c r="E284" s="18"/>
    </row>
    <row r="285" spans="1:5" x14ac:dyDescent="0.25">
      <c r="A285" s="15"/>
      <c r="B285" s="41" t="s">
        <v>450</v>
      </c>
      <c r="C285" s="41" t="s">
        <v>451</v>
      </c>
      <c r="D285" s="42">
        <v>0</v>
      </c>
      <c r="E285" s="18"/>
    </row>
    <row r="286" spans="1:5" x14ac:dyDescent="0.25">
      <c r="A286" s="15"/>
      <c r="B286" s="41" t="s">
        <v>452</v>
      </c>
      <c r="C286" s="41" t="s">
        <v>453</v>
      </c>
      <c r="D286" s="42">
        <v>0</v>
      </c>
      <c r="E286" s="18"/>
    </row>
    <row r="287" spans="1:5" x14ac:dyDescent="0.25">
      <c r="A287" s="4"/>
      <c r="B287" s="36" t="s">
        <v>408</v>
      </c>
      <c r="C287" s="31" t="s">
        <v>454</v>
      </c>
      <c r="D287" s="32">
        <f>SUM(D283)</f>
        <v>0</v>
      </c>
      <c r="E287" s="4"/>
    </row>
    <row r="288" spans="1:5" ht="16.5" x14ac:dyDescent="0.25">
      <c r="A288" s="1"/>
      <c r="B288" s="39"/>
      <c r="C288" s="39" t="s">
        <v>455</v>
      </c>
      <c r="D288" s="40">
        <f>D283-D278</f>
        <v>0</v>
      </c>
      <c r="E288" s="1"/>
    </row>
    <row r="289" spans="1:5" ht="16.5" x14ac:dyDescent="0.25">
      <c r="A289" s="4"/>
      <c r="B289" s="9" t="s">
        <v>456</v>
      </c>
      <c r="C289" s="9" t="s">
        <v>457</v>
      </c>
      <c r="D289" s="10">
        <f>SUM(D295+D294+D293+D292+D291+D290)</f>
        <v>0</v>
      </c>
      <c r="E289" s="4"/>
    </row>
    <row r="290" spans="1:5" x14ac:dyDescent="0.25">
      <c r="A290" s="15"/>
      <c r="B290" s="41" t="s">
        <v>458</v>
      </c>
      <c r="C290" s="41" t="s">
        <v>459</v>
      </c>
      <c r="D290" s="42">
        <v>0</v>
      </c>
      <c r="E290" s="18"/>
    </row>
    <row r="291" spans="1:5" x14ac:dyDescent="0.25">
      <c r="A291" s="15"/>
      <c r="B291" s="41" t="s">
        <v>460</v>
      </c>
      <c r="C291" s="41" t="s">
        <v>461</v>
      </c>
      <c r="D291" s="42">
        <v>0</v>
      </c>
      <c r="E291" s="18"/>
    </row>
    <row r="292" spans="1:5" x14ac:dyDescent="0.25">
      <c r="A292" s="15"/>
      <c r="B292" s="41" t="s">
        <v>462</v>
      </c>
      <c r="C292" s="41" t="s">
        <v>463</v>
      </c>
      <c r="D292" s="42">
        <v>0</v>
      </c>
      <c r="E292" s="18"/>
    </row>
    <row r="293" spans="1:5" x14ac:dyDescent="0.25">
      <c r="A293" s="15"/>
      <c r="B293" s="41" t="s">
        <v>464</v>
      </c>
      <c r="C293" s="41" t="s">
        <v>465</v>
      </c>
      <c r="D293" s="42">
        <v>0</v>
      </c>
      <c r="E293" s="18"/>
    </row>
    <row r="294" spans="1:5" x14ac:dyDescent="0.25">
      <c r="A294" s="15"/>
      <c r="B294" s="41" t="s">
        <v>466</v>
      </c>
      <c r="C294" s="41" t="s">
        <v>373</v>
      </c>
      <c r="D294" s="42">
        <v>0</v>
      </c>
      <c r="E294" s="18"/>
    </row>
    <row r="295" spans="1:5" x14ac:dyDescent="0.25">
      <c r="A295" s="15"/>
      <c r="B295" s="41" t="s">
        <v>467</v>
      </c>
      <c r="C295" s="41" t="s">
        <v>443</v>
      </c>
      <c r="D295" s="42">
        <v>0</v>
      </c>
      <c r="E295" s="18"/>
    </row>
    <row r="296" spans="1:5" x14ac:dyDescent="0.25">
      <c r="A296" s="1"/>
      <c r="B296" s="29" t="s">
        <v>468</v>
      </c>
      <c r="C296" s="11" t="s">
        <v>469</v>
      </c>
      <c r="D296" s="12">
        <f>SUM(D289)</f>
        <v>0</v>
      </c>
      <c r="E296" s="1"/>
    </row>
    <row r="297" spans="1:5" ht="16.5" x14ac:dyDescent="0.25">
      <c r="A297" s="4"/>
      <c r="B297" s="9" t="s">
        <v>470</v>
      </c>
      <c r="C297" s="9" t="s">
        <v>471</v>
      </c>
      <c r="D297" s="10">
        <f>SUM(D302+D301+D300+D299+D298)</f>
        <v>0</v>
      </c>
      <c r="E297" s="4"/>
    </row>
    <row r="298" spans="1:5" x14ac:dyDescent="0.25">
      <c r="A298" s="15"/>
      <c r="B298" s="41" t="s">
        <v>472</v>
      </c>
      <c r="C298" s="41" t="s">
        <v>473</v>
      </c>
      <c r="D298" s="42">
        <v>0</v>
      </c>
      <c r="E298" s="18"/>
    </row>
    <row r="299" spans="1:5" x14ac:dyDescent="0.25">
      <c r="A299" s="15"/>
      <c r="B299" s="41" t="s">
        <v>474</v>
      </c>
      <c r="C299" s="41" t="s">
        <v>475</v>
      </c>
      <c r="D299" s="42">
        <v>0</v>
      </c>
      <c r="E299" s="18"/>
    </row>
    <row r="300" spans="1:5" x14ac:dyDescent="0.25">
      <c r="A300" s="15"/>
      <c r="B300" s="41" t="s">
        <v>476</v>
      </c>
      <c r="C300" s="41" t="s">
        <v>463</v>
      </c>
      <c r="D300" s="42">
        <v>0</v>
      </c>
      <c r="E300" s="18"/>
    </row>
    <row r="301" spans="1:5" x14ac:dyDescent="0.25">
      <c r="A301" s="15"/>
      <c r="B301" s="41" t="s">
        <v>477</v>
      </c>
      <c r="C301" s="41" t="s">
        <v>465</v>
      </c>
      <c r="D301" s="42">
        <v>0</v>
      </c>
      <c r="E301" s="18"/>
    </row>
    <row r="302" spans="1:5" x14ac:dyDescent="0.25">
      <c r="A302" s="15"/>
      <c r="B302" s="41" t="s">
        <v>478</v>
      </c>
      <c r="C302" s="41" t="s">
        <v>453</v>
      </c>
      <c r="D302" s="42">
        <v>0</v>
      </c>
      <c r="E302" s="18"/>
    </row>
    <row r="303" spans="1:5" x14ac:dyDescent="0.25">
      <c r="A303" s="4"/>
      <c r="B303" s="36" t="s">
        <v>408</v>
      </c>
      <c r="C303" s="31" t="s">
        <v>479</v>
      </c>
      <c r="D303" s="32">
        <f>SUM(D297)</f>
        <v>0</v>
      </c>
      <c r="E303" s="4"/>
    </row>
    <row r="304" spans="1:5" ht="16.5" x14ac:dyDescent="0.25">
      <c r="A304" s="1"/>
      <c r="B304" s="39"/>
      <c r="C304" s="39" t="s">
        <v>480</v>
      </c>
      <c r="D304" s="40">
        <f>D297-D289</f>
        <v>0</v>
      </c>
      <c r="E304" s="1"/>
    </row>
    <row r="305" spans="1:5" ht="16.5" x14ac:dyDescent="0.25">
      <c r="A305" s="4"/>
      <c r="B305" s="9" t="s">
        <v>481</v>
      </c>
      <c r="C305" s="9" t="s">
        <v>482</v>
      </c>
      <c r="D305" s="10">
        <f>SUM(D315+D314+D313+D312+D311+D310+D309+D308+D307+D306)</f>
        <v>0</v>
      </c>
      <c r="E305" s="4"/>
    </row>
    <row r="306" spans="1:5" x14ac:dyDescent="0.25">
      <c r="A306" s="15"/>
      <c r="B306" s="41" t="s">
        <v>483</v>
      </c>
      <c r="C306" s="41" t="s">
        <v>361</v>
      </c>
      <c r="D306" s="42">
        <v>0</v>
      </c>
      <c r="E306" s="18"/>
    </row>
    <row r="307" spans="1:5" x14ac:dyDescent="0.25">
      <c r="A307" s="15"/>
      <c r="B307" s="41" t="s">
        <v>484</v>
      </c>
      <c r="C307" s="41" t="s">
        <v>363</v>
      </c>
      <c r="D307" s="42">
        <v>0</v>
      </c>
      <c r="E307" s="18"/>
    </row>
    <row r="308" spans="1:5" x14ac:dyDescent="0.25">
      <c r="A308" s="15"/>
      <c r="B308" s="41" t="s">
        <v>485</v>
      </c>
      <c r="C308" s="41" t="s">
        <v>365</v>
      </c>
      <c r="D308" s="42">
        <v>0</v>
      </c>
      <c r="E308" s="18"/>
    </row>
    <row r="309" spans="1:5" x14ac:dyDescent="0.25">
      <c r="A309" s="15"/>
      <c r="B309" s="41" t="s">
        <v>486</v>
      </c>
      <c r="C309" s="41" t="s">
        <v>367</v>
      </c>
      <c r="D309" s="42">
        <v>0</v>
      </c>
      <c r="E309" s="18"/>
    </row>
    <row r="310" spans="1:5" x14ac:dyDescent="0.25">
      <c r="A310" s="15"/>
      <c r="B310" s="41" t="s">
        <v>487</v>
      </c>
      <c r="C310" s="41" t="s">
        <v>369</v>
      </c>
      <c r="D310" s="42">
        <v>0</v>
      </c>
      <c r="E310" s="18"/>
    </row>
    <row r="311" spans="1:5" x14ac:dyDescent="0.25">
      <c r="A311" s="15"/>
      <c r="B311" s="41" t="s">
        <v>488</v>
      </c>
      <c r="C311" s="41" t="s">
        <v>371</v>
      </c>
      <c r="D311" s="42">
        <v>0</v>
      </c>
      <c r="E311" s="18"/>
    </row>
    <row r="312" spans="1:5" x14ac:dyDescent="0.25">
      <c r="A312" s="15"/>
      <c r="B312" s="41" t="s">
        <v>489</v>
      </c>
      <c r="C312" s="41" t="s">
        <v>373</v>
      </c>
      <c r="D312" s="42">
        <v>0</v>
      </c>
      <c r="E312" s="18"/>
    </row>
    <row r="313" spans="1:5" x14ac:dyDescent="0.25">
      <c r="A313" s="15"/>
      <c r="B313" s="41" t="s">
        <v>490</v>
      </c>
      <c r="C313" s="41" t="s">
        <v>443</v>
      </c>
      <c r="D313" s="42">
        <v>0</v>
      </c>
      <c r="E313" s="18"/>
    </row>
    <row r="314" spans="1:5" x14ac:dyDescent="0.25">
      <c r="A314" s="15"/>
      <c r="B314" s="41" t="s">
        <v>491</v>
      </c>
      <c r="C314" s="41" t="s">
        <v>379</v>
      </c>
      <c r="D314" s="42">
        <v>0</v>
      </c>
      <c r="E314" s="18"/>
    </row>
    <row r="315" spans="1:5" x14ac:dyDescent="0.25">
      <c r="A315" s="15"/>
      <c r="B315" s="41" t="s">
        <v>492</v>
      </c>
      <c r="C315" s="41" t="s">
        <v>381</v>
      </c>
      <c r="D315" s="42">
        <v>0</v>
      </c>
      <c r="E315" s="18"/>
    </row>
    <row r="316" spans="1:5" x14ac:dyDescent="0.25">
      <c r="A316" s="1"/>
      <c r="B316" s="29" t="s">
        <v>493</v>
      </c>
      <c r="C316" s="11" t="s">
        <v>494</v>
      </c>
      <c r="D316" s="12">
        <f>SUM(D305)</f>
        <v>0</v>
      </c>
      <c r="E316" s="1"/>
    </row>
    <row r="317" spans="1:5" ht="16.5" x14ac:dyDescent="0.25">
      <c r="A317" s="4"/>
      <c r="B317" s="9" t="s">
        <v>495</v>
      </c>
      <c r="C317" s="9" t="s">
        <v>496</v>
      </c>
      <c r="D317" s="10">
        <f>SUM(D319+D318)</f>
        <v>0</v>
      </c>
      <c r="E317" s="4"/>
    </row>
    <row r="318" spans="1:5" x14ac:dyDescent="0.25">
      <c r="A318" s="15"/>
      <c r="B318" s="41" t="s">
        <v>497</v>
      </c>
      <c r="C318" s="41" t="s">
        <v>498</v>
      </c>
      <c r="D318" s="42">
        <v>0</v>
      </c>
      <c r="E318" s="18"/>
    </row>
    <row r="319" spans="1:5" x14ac:dyDescent="0.25">
      <c r="A319" s="15"/>
      <c r="B319" s="41" t="s">
        <v>499</v>
      </c>
      <c r="C319" s="41" t="s">
        <v>500</v>
      </c>
      <c r="D319" s="42">
        <v>0</v>
      </c>
      <c r="E319" s="18"/>
    </row>
    <row r="320" spans="1:5" x14ac:dyDescent="0.25">
      <c r="A320" s="1"/>
      <c r="B320" s="29" t="s">
        <v>501</v>
      </c>
      <c r="C320" s="11" t="s">
        <v>502</v>
      </c>
      <c r="D320" s="12">
        <f>SUM(D317)</f>
        <v>0</v>
      </c>
      <c r="E320" s="1"/>
    </row>
    <row r="321" spans="1:5" ht="16.5" x14ac:dyDescent="0.25">
      <c r="A321" s="4"/>
      <c r="B321" s="9"/>
      <c r="C321" s="9" t="s">
        <v>503</v>
      </c>
      <c r="D321" s="10">
        <f>D305+D289+D278+D257+D230</f>
        <v>0</v>
      </c>
      <c r="E321" s="4"/>
    </row>
    <row r="322" spans="1:5" ht="16.5" x14ac:dyDescent="0.25">
      <c r="A322" s="1"/>
      <c r="B322" s="39"/>
      <c r="C322" s="39" t="s">
        <v>504</v>
      </c>
      <c r="D322" s="40">
        <f>D317+D297+D283+D268+D243</f>
        <v>0</v>
      </c>
      <c r="E322" s="1"/>
    </row>
    <row r="323" spans="1:5" ht="16.5" x14ac:dyDescent="0.25">
      <c r="A323" s="4"/>
      <c r="B323" s="9"/>
      <c r="C323" s="9" t="s">
        <v>505</v>
      </c>
      <c r="D323" s="10">
        <f>D322-D321</f>
        <v>0</v>
      </c>
      <c r="E323" s="4"/>
    </row>
    <row r="324" spans="1:5" ht="16.5" x14ac:dyDescent="0.25">
      <c r="A324" s="15"/>
      <c r="B324" s="37" t="s">
        <v>506</v>
      </c>
      <c r="C324" s="37" t="s">
        <v>507</v>
      </c>
      <c r="D324" s="38">
        <v>0</v>
      </c>
      <c r="E324" s="18"/>
    </row>
    <row r="325" spans="1:5" ht="16.5" x14ac:dyDescent="0.25">
      <c r="A325" s="4"/>
      <c r="B325" s="44" t="s">
        <v>508</v>
      </c>
      <c r="C325" s="44" t="s">
        <v>509</v>
      </c>
      <c r="D325" s="45">
        <f>-D324+D323</f>
        <v>0</v>
      </c>
      <c r="E325" s="4"/>
    </row>
    <row r="326" spans="1:5" ht="16.5" x14ac:dyDescent="0.25">
      <c r="A326" s="1"/>
      <c r="B326" s="39" t="s">
        <v>510</v>
      </c>
      <c r="C326" s="39" t="s">
        <v>511</v>
      </c>
      <c r="D326" s="40">
        <f>SUM(D327:D328)</f>
        <v>0</v>
      </c>
      <c r="E326" s="1"/>
    </row>
    <row r="327" spans="1:5" x14ac:dyDescent="0.25">
      <c r="A327" s="15"/>
      <c r="B327" s="41" t="s">
        <v>512</v>
      </c>
      <c r="C327" s="41" t="s">
        <v>513</v>
      </c>
      <c r="D327" s="42">
        <v>0</v>
      </c>
      <c r="E327" s="18"/>
    </row>
    <row r="328" spans="1:5" x14ac:dyDescent="0.25">
      <c r="A328" s="15"/>
      <c r="B328" s="41" t="s">
        <v>514</v>
      </c>
      <c r="C328" s="41" t="s">
        <v>515</v>
      </c>
      <c r="D328" s="42">
        <v>0</v>
      </c>
      <c r="E328" s="18"/>
    </row>
    <row r="329" spans="1:5" x14ac:dyDescent="0.25">
      <c r="A329" s="4"/>
      <c r="B329" s="36" t="s">
        <v>121</v>
      </c>
      <c r="C329" s="31" t="s">
        <v>516</v>
      </c>
      <c r="D329" s="32">
        <f>SUM(D326)</f>
        <v>0</v>
      </c>
      <c r="E329" s="46"/>
    </row>
    <row r="330" spans="1:5" ht="16.5" x14ac:dyDescent="0.25">
      <c r="A330" s="1"/>
      <c r="B330" s="39" t="s">
        <v>517</v>
      </c>
      <c r="C330" s="39" t="s">
        <v>518</v>
      </c>
      <c r="D330" s="40">
        <f>SUM(D331+D332)</f>
        <v>0</v>
      </c>
      <c r="E330" s="1"/>
    </row>
    <row r="331" spans="1:5" x14ac:dyDescent="0.25">
      <c r="A331" s="15"/>
      <c r="B331" s="41" t="s">
        <v>519</v>
      </c>
      <c r="C331" s="41" t="s">
        <v>513</v>
      </c>
      <c r="D331" s="42">
        <v>0</v>
      </c>
      <c r="E331" s="18"/>
    </row>
    <row r="332" spans="1:5" x14ac:dyDescent="0.25">
      <c r="A332" s="15"/>
      <c r="B332" s="41" t="s">
        <v>520</v>
      </c>
      <c r="C332" s="41" t="s">
        <v>515</v>
      </c>
      <c r="D332" s="42">
        <v>0</v>
      </c>
      <c r="E332" s="18"/>
    </row>
    <row r="333" spans="1:5" x14ac:dyDescent="0.25">
      <c r="A333" s="4"/>
      <c r="B333" s="36" t="s">
        <v>408</v>
      </c>
      <c r="C333" s="31" t="s">
        <v>521</v>
      </c>
      <c r="D333" s="32">
        <f>SUM(D330)</f>
        <v>0</v>
      </c>
      <c r="E333" s="46"/>
    </row>
    <row r="334" spans="1:5" x14ac:dyDescent="0.25">
      <c r="A334" s="4"/>
      <c r="B334" s="4"/>
      <c r="C334" s="4"/>
      <c r="D334" s="4"/>
      <c r="E334" s="4"/>
    </row>
    <row r="335" spans="1:5" x14ac:dyDescent="0.25">
      <c r="A335" s="4"/>
      <c r="B335" s="4"/>
      <c r="C335" s="4"/>
      <c r="D335" s="4"/>
      <c r="E335" s="4"/>
    </row>
    <row r="336" spans="1:5" ht="20.25" x14ac:dyDescent="0.25">
      <c r="A336" s="4"/>
      <c r="B336" s="4"/>
      <c r="C336" s="47" t="s">
        <v>522</v>
      </c>
      <c r="D336" s="48">
        <f>+D155-D226</f>
        <v>0</v>
      </c>
      <c r="E336" s="4"/>
    </row>
    <row r="337" spans="1:5" ht="20.25" x14ac:dyDescent="0.25">
      <c r="A337" s="4"/>
      <c r="B337" s="4"/>
      <c r="C337" s="47" t="s">
        <v>523</v>
      </c>
      <c r="D337" s="48">
        <f>+D167-D325</f>
        <v>0</v>
      </c>
      <c r="E337" s="4"/>
    </row>
    <row r="338" spans="1:5" x14ac:dyDescent="0.25">
      <c r="A338" s="4"/>
      <c r="B338" s="4"/>
      <c r="C338" s="49" t="s">
        <v>524</v>
      </c>
      <c r="D338" s="50"/>
      <c r="E338" s="4"/>
    </row>
    <row r="339" spans="1:5" x14ac:dyDescent="0.25">
      <c r="A339" s="4"/>
      <c r="B339" s="4"/>
      <c r="C339" s="4"/>
      <c r="D339" s="4"/>
      <c r="E339" s="4"/>
    </row>
    <row r="340" spans="1:5" x14ac:dyDescent="0.25">
      <c r="A340" s="4"/>
      <c r="B340" s="4"/>
      <c r="C340" s="4"/>
      <c r="D340" s="4"/>
      <c r="E340" s="4"/>
    </row>
    <row r="341" spans="1:5" ht="19.5" x14ac:dyDescent="0.25">
      <c r="A341" s="51"/>
      <c r="B341" s="51"/>
      <c r="C341" s="56" t="s">
        <v>525</v>
      </c>
      <c r="D341" s="56"/>
      <c r="E341" s="57"/>
    </row>
    <row r="342" spans="1:5" ht="39" x14ac:dyDescent="0.25">
      <c r="A342" s="51"/>
      <c r="B342" s="51"/>
      <c r="C342" s="52" t="s">
        <v>526</v>
      </c>
      <c r="D342" s="53" t="s">
        <v>527</v>
      </c>
      <c r="E342" s="53" t="s">
        <v>528</v>
      </c>
    </row>
    <row r="343" spans="1:5" ht="19.5" x14ac:dyDescent="0.25">
      <c r="A343" s="51"/>
      <c r="B343" s="51"/>
      <c r="C343" s="54" t="s">
        <v>529</v>
      </c>
      <c r="D343" s="55"/>
      <c r="E343" s="55"/>
    </row>
    <row r="344" spans="1:5" ht="19.5" x14ac:dyDescent="0.25">
      <c r="A344" s="51"/>
      <c r="B344" s="51"/>
      <c r="C344" s="54" t="s">
        <v>530</v>
      </c>
      <c r="D344" s="55"/>
      <c r="E344" s="55"/>
    </row>
    <row r="345" spans="1:5" ht="19.5" x14ac:dyDescent="0.25">
      <c r="A345" s="51"/>
      <c r="B345" s="51"/>
      <c r="C345" s="54" t="s">
        <v>531</v>
      </c>
      <c r="D345" s="55"/>
      <c r="E345" s="55"/>
    </row>
  </sheetData>
  <mergeCells count="1">
    <mergeCell ref="C341:E3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Unione Italiana Ciechi e Ipovedenti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Tullio</dc:creator>
  <cp:lastModifiedBy>Amministrazione</cp:lastModifiedBy>
  <dcterms:created xsi:type="dcterms:W3CDTF">2025-04-30T13:35:10Z</dcterms:created>
  <dcterms:modified xsi:type="dcterms:W3CDTF">2025-05-15T08:23:48Z</dcterms:modified>
</cp:coreProperties>
</file>